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  <sheet name="тит" sheetId="5" r:id="rId2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calcChain.xml><?xml version="1.0" encoding="utf-8"?>
<calcChain xmlns="http://schemas.openxmlformats.org/spreadsheetml/2006/main">
  <c r="L22" i="5" l="1"/>
  <c r="L19" i="5"/>
  <c r="A15" i="5"/>
  <c r="J116" i="4" l="1"/>
</calcChain>
</file>

<file path=xl/sharedStrings.xml><?xml version="1.0" encoding="utf-8"?>
<sst xmlns="http://schemas.openxmlformats.org/spreadsheetml/2006/main" count="450" uniqueCount="300">
  <si>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</si>
  <si>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</si>
  <si>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</si>
  <si>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</si>
  <si>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</si>
  <si>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</si>
  <si>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</si>
  <si>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</si>
  <si>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</si>
  <si>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</si>
  <si>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</si>
  <si>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</si>
  <si>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</si>
  <si>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</si>
  <si>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</si>
  <si>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</si>
  <si>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</si>
  <si>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</si>
  <si>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</si>
  <si>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</si>
  <si>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</si>
  <si>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</si>
  <si>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</si>
  <si>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</si>
  <si>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2017 г.</t>
  </si>
  <si>
    <t>"____" ______________2017 г.</t>
  </si>
  <si>
    <t xml:space="preserve">Раздел 1. </t>
  </si>
  <si>
    <t>1</t>
  </si>
  <si>
    <r>
      <t>ТЕР46-03-010-01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</si>
  <si>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Пробивка в бетонных  полах толщиной 100 мм отверстий площадью: до 20 см2</t>
  </si>
  <si>
    <t>100 отверстий</t>
  </si>
  <si>
    <r>
      <t>0,62</t>
    </r>
    <r>
      <rPr>
        <i/>
        <sz val="6"/>
        <rFont val="Arial"/>
        <family val="2"/>
        <charset val="204"/>
      </rPr>
      <t xml:space="preserve">
62/100</t>
    </r>
  </si>
  <si>
    <t>2</t>
  </si>
  <si>
    <r>
      <t>ТЕР09-03-014-01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</si>
  <si>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Монтаж связей и распорок из одиночных и парных уголков, гнутосварных профилей для пролетов: до 24 м при высоте здания до 25 м</t>
  </si>
  <si>
    <t>1 т конструкций</t>
  </si>
  <si>
    <t>3</t>
  </si>
  <si>
    <t>Перечень материалов № 8/17</t>
  </si>
  <si>
    <t>п.3 Конструкции стальные-Сталь оцинкованная</t>
  </si>
  <si>
    <t>т</t>
  </si>
  <si>
    <t>4</t>
  </si>
  <si>
    <r>
      <t>ТЕР09-05-003-01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</si>
  <si>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Постановка болтов: строительных с гайками и шайбами</t>
  </si>
  <si>
    <t>100 шт. болтов</t>
  </si>
  <si>
    <r>
      <t>2,48</t>
    </r>
    <r>
      <rPr>
        <i/>
        <sz val="6"/>
        <rFont val="Arial"/>
        <family val="2"/>
        <charset val="204"/>
      </rPr>
      <t xml:space="preserve">
248/100</t>
    </r>
  </si>
  <si>
    <t>5</t>
  </si>
  <si>
    <t>п.5 Болты анкерные д=12мм</t>
  </si>
  <si>
    <t>шт</t>
  </si>
  <si>
    <t>6</t>
  </si>
  <si>
    <r>
      <t>ТЕР12-01-016-02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</si>
  <si>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м2 кровли</t>
  </si>
  <si>
    <r>
      <t>Огрунтовка оснований из бетона или раствора под водоизоляционный кровельный ковер: готовой эмульсией битумной</t>
    </r>
    <r>
      <rPr>
        <i/>
        <sz val="7"/>
        <rFont val="Arial"/>
        <family val="2"/>
        <charset val="204"/>
      </rPr>
      <t xml:space="preserve">
34,45 = 142,39 - 0,045 x 2,398,64</t>
    </r>
  </si>
  <si>
    <r>
      <t>0,0248</t>
    </r>
    <r>
      <rPr>
        <i/>
        <sz val="6"/>
        <rFont val="Arial"/>
        <family val="2"/>
        <charset val="204"/>
      </rPr>
      <t xml:space="preserve">
2,48/100</t>
    </r>
  </si>
  <si>
    <t>7</t>
  </si>
  <si>
    <t>п.10 Эмульсия битумная для гидроизоляционных работ-Праймер битумный Технониколь №01</t>
  </si>
  <si>
    <r>
      <t>80625</t>
    </r>
    <r>
      <rPr>
        <b/>
        <i/>
        <sz val="5"/>
        <rFont val="Arial"/>
        <family val="2"/>
        <charset val="204"/>
      </rPr>
      <t xml:space="preserve">
1290/16*1000</t>
    </r>
  </si>
  <si>
    <t>8</t>
  </si>
  <si>
    <r>
      <t>ТЕР13-03-002-04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</si>
  <si>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м2 окрашиваемой поверхности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</si>
  <si>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109,34 = 324,51 - 0,012 x 17,931,00</t>
    </r>
  </si>
  <si>
    <r>
      <t>0,4</t>
    </r>
    <r>
      <rPr>
        <i/>
        <sz val="6"/>
        <rFont val="Arial"/>
        <family val="2"/>
        <charset val="204"/>
      </rPr>
      <t xml:space="preserve">
40/100</t>
    </r>
  </si>
  <si>
    <t>9</t>
  </si>
  <si>
    <t>п.6 Грунтовка: ГФ-021 красно-коричневая</t>
  </si>
  <si>
    <t>кг</t>
  </si>
  <si>
    <r>
      <t>283,33</t>
    </r>
    <r>
      <rPr>
        <b/>
        <i/>
        <sz val="5"/>
        <rFont val="Arial"/>
        <family val="2"/>
        <charset val="204"/>
      </rPr>
      <t xml:space="preserve">
765/2,7</t>
    </r>
  </si>
  <si>
    <t>10</t>
  </si>
  <si>
    <r>
      <t>ТЕР13-03-004-26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</si>
  <si>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62,31 = 470,11 - 0,019 x 21,463,00</t>
    </r>
  </si>
  <si>
    <t>11</t>
  </si>
  <si>
    <t>п.7 Эмаль ПФ-115 серая</t>
  </si>
  <si>
    <r>
      <t>144,44</t>
    </r>
    <r>
      <rPr>
        <b/>
        <i/>
        <sz val="5"/>
        <rFont val="Arial"/>
        <family val="2"/>
        <charset val="204"/>
      </rPr>
      <t xml:space="preserve">
390/2,7</t>
    </r>
  </si>
  <si>
    <t>13</t>
  </si>
  <si>
    <r>
      <t>ТЕР07-05-039-15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</si>
  <si>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 шва</t>
  </si>
  <si>
    <r>
      <t>Устройство промазки и расшивки швов перекрытий раствором снизу</t>
    </r>
    <r>
      <rPr>
        <i/>
        <sz val="7"/>
        <rFont val="Arial"/>
        <family val="2"/>
        <charset val="204"/>
      </rPr>
      <t xml:space="preserve">
376,29 = 393,85 - 0,04 x 439,06</t>
    </r>
  </si>
  <si>
    <r>
      <t>0,3</t>
    </r>
    <r>
      <rPr>
        <i/>
        <sz val="6"/>
        <rFont val="Arial"/>
        <family val="2"/>
        <charset val="204"/>
      </rPr>
      <t xml:space="preserve">
30/100</t>
    </r>
  </si>
  <si>
    <t>14</t>
  </si>
  <si>
    <t>СРБ 2017, стр.35</t>
  </si>
  <si>
    <t>Раствор готовый кладочный цементный марки 100</t>
  </si>
  <si>
    <t>м3</t>
  </si>
  <si>
    <t>16</t>
  </si>
  <si>
    <r>
      <t>ТЕРр58-7-1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</si>
  <si>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м2 покрытия</t>
  </si>
  <si>
    <r>
      <t>Ремонт отдельными местами рулонного покрытия с промазкой: битумными составами с заменой 1 слоя</t>
    </r>
    <r>
      <rPr>
        <i/>
        <sz val="7"/>
        <rFont val="Arial"/>
        <family val="2"/>
        <charset val="204"/>
      </rPr>
      <t xml:space="preserve">
279,34 = 2,312,27 - 0,33 x 3,815,10 - 115 x 6,73</t>
    </r>
  </si>
  <si>
    <r>
      <t>0,35</t>
    </r>
    <r>
      <rPr>
        <i/>
        <sz val="6"/>
        <rFont val="Arial"/>
        <family val="2"/>
        <charset val="204"/>
      </rPr>
      <t xml:space="preserve">
35/100</t>
    </r>
  </si>
  <si>
    <t>17</t>
  </si>
  <si>
    <t>п.1 Унифлекс ЭКП 4,5 сланец серый</t>
  </si>
  <si>
    <t>м2</t>
  </si>
  <si>
    <t>18</t>
  </si>
  <si>
    <t>п.9 Мастика битумная Agua Mast</t>
  </si>
  <si>
    <r>
      <t>61875</t>
    </r>
    <r>
      <rPr>
        <b/>
        <i/>
        <sz val="5"/>
        <rFont val="Arial"/>
        <family val="2"/>
        <charset val="204"/>
      </rPr>
      <t xml:space="preserve">
(990/16*1000)</t>
    </r>
  </si>
  <si>
    <t>19</t>
  </si>
  <si>
    <t>20</t>
  </si>
  <si>
    <t>21</t>
  </si>
  <si>
    <r>
      <t>ТЕР12-01-002-09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</si>
  <si>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Устройство кровель плоских из наплавляемых материалов: в два слоя</t>
    </r>
    <r>
      <rPr>
        <i/>
        <sz val="7"/>
        <rFont val="Arial"/>
        <family val="2"/>
        <charset val="204"/>
      </rPr>
      <t xml:space="preserve">
377,50 = 9,288,36 - 114 x 41,89 - 116 x 35,65</t>
    </r>
  </si>
  <si>
    <t>22</t>
  </si>
  <si>
    <t>Унифлекс ЭКП 4,5 сланец серый</t>
  </si>
  <si>
    <t>23</t>
  </si>
  <si>
    <t>Унифлекс ЭПП</t>
  </si>
  <si>
    <t>25</t>
  </si>
  <si>
    <r>
      <t>Огрунтовка оснований из бетона или раствора под водоизоляционный кровельный ковер: готовой эмульсией битумной(ОБМАЗКА ШВОВ)</t>
    </r>
    <r>
      <rPr>
        <i/>
        <sz val="7"/>
        <rFont val="Arial"/>
        <family val="2"/>
        <charset val="204"/>
      </rPr>
      <t xml:space="preserve">
34,45 = 142,39 - 0,045 x 2,398,64</t>
    </r>
  </si>
  <si>
    <t>26</t>
  </si>
  <si>
    <t>27</t>
  </si>
  <si>
    <r>
      <t>ТССЦпг01-01-01-041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</si>
  <si>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Погрузочные работы при автомобильных перевозках: мусора строительного с погрузкой вручную</t>
  </si>
  <si>
    <t>1 т груза</t>
  </si>
  <si>
    <t>28</t>
  </si>
  <si>
    <t>ТССЦпг03-21-01-010</t>
  </si>
  <si>
    <r>
      <t>ТССЦпг03-21-01-010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</si>
  <si>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</si>
  <si>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Итого прямые затраты по смете с учетом индексов, в текущих ценах ( ОЗП=8,25; ЭМ=4,95; ЗПМ=8,25; МАТ=2,78)</t>
  </si>
  <si>
    <t>Накладные расходы</t>
  </si>
  <si>
    <t>Сметная прибыль</t>
  </si>
  <si>
    <t>Итоги по смете:</t>
  </si>
  <si>
    <t xml:space="preserve">  Итоги по позициям, введенным в базисных ценах</t>
  </si>
  <si>
    <t xml:space="preserve">    Работы по реконструкции зданий и сооружений (усиление и замена существующих конструкций, разборка и возведение отдельных конструктивных элементов):</t>
  </si>
  <si>
    <t xml:space="preserve">      Итого Поз. 1</t>
  </si>
  <si>
    <t xml:space="preserve">      Всего с учетом " ОЗП=8,25; ЭМ=4,95; ЗПМ=8,25; МАТ=2,78"</t>
  </si>
  <si>
    <t xml:space="preserve">      Накладные расходы 110%*(0.9*0.85) ФОТ (от 1,204,09)</t>
  </si>
  <si>
    <t xml:space="preserve">      Сметная прибыль 70%*(0.85*0.8) ФОТ (от 1,204,09)</t>
  </si>
  <si>
    <t xml:space="preserve">      Итого c накладными и см. прибылью</t>
  </si>
  <si>
    <t xml:space="preserve">    Строительные металлические конструкции:</t>
  </si>
  <si>
    <t xml:space="preserve">      Итого Поз. 2, 4</t>
  </si>
  <si>
    <t xml:space="preserve">      Накладные расходы 90%*(0.9*0.85) ФОТ (от 6,042,13)</t>
  </si>
  <si>
    <t xml:space="preserve">      Сметная прибыль 85%*(0.85*0.8) ФОТ (от 6,042,13)</t>
  </si>
  <si>
    <t xml:space="preserve">    Кровли:</t>
  </si>
  <si>
    <t xml:space="preserve">      Итого Поз. 6, 19, 21, 25</t>
  </si>
  <si>
    <t xml:space="preserve">      Накладные расходы 120%*(0.9*0.85) ФОТ (от 687,48)</t>
  </si>
  <si>
    <t xml:space="preserve">      Сметная прибыль 65%*(0.85*0.8) ФОТ (от 687,48)</t>
  </si>
  <si>
    <t xml:space="preserve">    Защита строительных конструкций и оборудования от коррозии:</t>
  </si>
  <si>
    <t xml:space="preserve">      Итого Поз. 8, 10</t>
  </si>
  <si>
    <t xml:space="preserve">      Накладные расходы 90%*(0.9*0.85) ФОТ (от 381,65)</t>
  </si>
  <si>
    <t xml:space="preserve">      Сметная прибыль 70%*(0.85*0.8) ФОТ (от 381,65)</t>
  </si>
  <si>
    <t xml:space="preserve">    Бетонные и железобетонные сборные конструкции в жилищно-гражданском строительстве:</t>
  </si>
  <si>
    <t xml:space="preserve">      Итого Поз. 13</t>
  </si>
  <si>
    <t xml:space="preserve">      Накладные расходы 155%*(0.9*0.85) ФОТ (от 896,86)</t>
  </si>
  <si>
    <t xml:space="preserve">      Сметная прибыль 100%*(0.85*0.8) ФОТ (от 896,86)</t>
  </si>
  <si>
    <t xml:space="preserve">    Крыши, кровли (ремонтно-строительные):</t>
  </si>
  <si>
    <t xml:space="preserve">      Итого Поз. 16</t>
  </si>
  <si>
    <t xml:space="preserve">      Накладные расходы 83%*0,85 ФОТ (от 720,23)</t>
  </si>
  <si>
    <t xml:space="preserve">      Сметная прибыль 65%*0,8 ФОТ (от 720,23)</t>
  </si>
  <si>
    <t xml:space="preserve">    Погрузо-разгрузочные работы:</t>
  </si>
  <si>
    <t xml:space="preserve">      Итого Поз. 27</t>
  </si>
  <si>
    <t xml:space="preserve">    Перевозка грузов автотранспортом:</t>
  </si>
  <si>
    <t xml:space="preserve">      Итого Поз. 28</t>
  </si>
  <si>
    <t xml:space="preserve">    Итого</t>
  </si>
  <si>
    <t xml:space="preserve">  Итоги по позициям, введенным в текущих ценах</t>
  </si>
  <si>
    <t xml:space="preserve">      Итого Поз. 3</t>
  </si>
  <si>
    <t xml:space="preserve">      Накладные расходы 90%*(0.9*0.85) ФОТ (от 0,00)</t>
  </si>
  <si>
    <t xml:space="preserve">      Сметная прибыль 85%*(0.85*0.8) ФОТ (от 0,00)</t>
  </si>
  <si>
    <t xml:space="preserve">    Бетонные и железобетонные монолитные конструкции в промышленном строительстве:</t>
  </si>
  <si>
    <t xml:space="preserve">      Итого Поз. 5, 7, 9, 11, 14, 17-18, 20, 22-23, 26</t>
  </si>
  <si>
    <t xml:space="preserve">      Накладные расходы 105%*(0.9*0.85) ФОТ (от 0,00)</t>
  </si>
  <si>
    <t xml:space="preserve">      Сметная прибыль 65%*(0.85*0.8) ФОТ (от 0,00)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</si>
  <si>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</si>
  <si>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</si>
  <si>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</si>
  <si>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</si>
  <si>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</si>
  <si>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</si>
  <si>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</si>
  <si>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</si>
  <si>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___________________________83,690</t>
  </si>
  <si>
    <t>тыс. руб.</t>
  </si>
  <si>
    <t>___________________________9,932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</si>
  <si>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</si>
  <si>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</si>
  <si>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</si>
  <si>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_______________________________________________________________________________________________99,11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</si>
  <si>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</si>
  <si>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</si>
  <si>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ВЕДОМОСТЬ РЕСУРСОВ </t>
  </si>
  <si>
    <t>Общее кол-во</t>
  </si>
  <si>
    <t>Стоимость, руб. в базисных ценах</t>
  </si>
  <si>
    <t>Стоимость, руб. в текущих ценах</t>
  </si>
  <si>
    <t>К-т удор.</t>
  </si>
  <si>
    <t>Кл. груза</t>
  </si>
  <si>
    <t>Брутто</t>
  </si>
  <si>
    <t>Цена</t>
  </si>
  <si>
    <t>в тч ЗП на ед./ всего</t>
  </si>
  <si>
    <t>Обосн.</t>
  </si>
  <si>
    <t>ед., кг</t>
  </si>
  <si>
    <t>общая, т</t>
  </si>
  <si>
    <t>Ресурсы подрядчика</t>
  </si>
  <si>
    <t xml:space="preserve">          Трудозатраты</t>
  </si>
  <si>
    <t>1-3-2</t>
  </si>
  <si>
    <t>Затраты труда рабочих (ср 3,2)</t>
  </si>
  <si>
    <t>1-3-5</t>
  </si>
  <si>
    <t>Затраты труда рабочих (ср 3,5)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</si>
  <si>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</si>
  <si>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</si>
  <si>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</si>
  <si>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</si>
  <si>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</si>
  <si>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</si>
  <si>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1-4-7</t>
  </si>
  <si>
    <t>Затраты труда рабочих (ср 4,7)</t>
  </si>
  <si>
    <t>Затраты труда машинистов</t>
  </si>
  <si>
    <t>Итого "Трудозатраты"</t>
  </si>
  <si>
    <t xml:space="preserve">          Машины и механизмы</t>
  </si>
  <si>
    <t>020129</t>
  </si>
  <si>
    <t>Краны башенные при работе на других видах строительства 8 т</t>
  </si>
  <si>
    <t>маш.час</t>
  </si>
  <si>
    <t>16,33
0,82</t>
  </si>
  <si>
    <t>020403</t>
  </si>
  <si>
    <t>Краны козловые при работе на монтаже технологического оборудования 32 т</t>
  </si>
  <si>
    <t>18,63
0,93</t>
  </si>
  <si>
    <t>021141</t>
  </si>
  <si>
    <t>Краны на автомобильном ходу при работе на других видах строительства 10 т</t>
  </si>
  <si>
    <t>16,33
1,31</t>
  </si>
  <si>
    <t>021244</t>
  </si>
  <si>
    <t>Краны на гусеничном ходу при работе на других видах строительства 25 т</t>
  </si>
  <si>
    <t>16,33
30,37</t>
  </si>
  <si>
    <t>030101</t>
  </si>
  <si>
    <t>Автопогрузчики 5 т</t>
  </si>
  <si>
    <t>030401</t>
  </si>
  <si>
    <t>Лебедки электрические тяговым усилием до 5,79 кН (0,59 т)</t>
  </si>
  <si>
    <t>030954</t>
  </si>
  <si>
    <t>Подъемники грузоподъемностью до 500 кг одномачтовые, высота подъема 45 м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</si>
  <si>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</si>
  <si>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</si>
  <si>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</si>
  <si>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</si>
  <si>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050101</t>
  </si>
  <si>
    <t>Компрессоры передвижные с двигателем внутреннего сгорания давлением: до 686 кПа (7 ат), производительность до 5 м3/мин</t>
  </si>
  <si>
    <t>12,16
32,83</t>
  </si>
  <si>
    <t>Котлы битумные передвижные 400 л</t>
  </si>
  <si>
    <t>Горелки газопламенные</t>
  </si>
  <si>
    <t>Молотки при работе от передвижных компрессорных станций: отбойные пневматические</t>
  </si>
  <si>
    <t>Агрегаты окрасочные высокого давления для окраски поверхностей конструкций мощностью: 1 кВт</t>
  </si>
  <si>
    <t>Автомобили бортовые, грузоподъемность до 5 т</t>
  </si>
  <si>
    <t>Итого "Машины и механизмы"</t>
  </si>
  <si>
    <t xml:space="preserve">          Материалы</t>
  </si>
  <si>
    <t>101-0309</t>
  </si>
  <si>
    <t>Канаты пеньковые пропитанные</t>
  </si>
  <si>
    <t>I</t>
  </si>
  <si>
    <t>101-0324</t>
  </si>
  <si>
    <t>Кислород технический: газообразный</t>
  </si>
  <si>
    <t>III</t>
  </si>
  <si>
    <t>101-0797</t>
  </si>
  <si>
    <t>Проволока горячекатаная в мотках, диаметром 6,3-6,5 мм</t>
  </si>
  <si>
    <t>101-1019</t>
  </si>
  <si>
    <t>Швеллеры № 40 из стали марки: Ст0</t>
  </si>
  <si>
    <t>101-1292</t>
  </si>
  <si>
    <t>Уайт-спирит</t>
  </si>
  <si>
    <t>II</t>
  </si>
  <si>
    <t>101-1513</t>
  </si>
  <si>
    <t>Электроды диаметром: 4 мм Э42</t>
  </si>
  <si>
    <t>101-1714</t>
  </si>
  <si>
    <t>Болты с гайками и шайбами строительные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</si>
  <si>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</si>
  <si>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</si>
  <si>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</si>
  <si>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</si>
  <si>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</si>
  <si>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марки: Р-4</t>
  </si>
  <si>
    <t>102-0023</t>
  </si>
  <si>
    <t>Бруски обрезные хвойных пород длиной: 4-6,5 м, шириной 75-150 мм, толщиной 40-75 мм, I сорта</t>
  </si>
  <si>
    <t>113-0021</t>
  </si>
  <si>
    <t>Грунтовка: ГФ-021 красно-коричневая</t>
  </si>
  <si>
    <t>113-0077</t>
  </si>
  <si>
    <t>Ксилол нефтяной марки А</t>
  </si>
  <si>
    <t>201-0756</t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</si>
  <si>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</si>
  <si>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t>405-0219</t>
  </si>
  <si>
    <t>Гипсовые вяжущие, марка Г3</t>
  </si>
  <si>
    <t>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</si>
  <si>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</si>
  <si>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</si>
  <si>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r>
      <t>80625</t>
    </r>
    <r>
      <rPr>
        <i/>
        <sz val="8"/>
        <rFont val="Arial"/>
        <family val="2"/>
        <charset val="204"/>
      </rPr>
      <t xml:space="preserve">
1290/16*1000</t>
    </r>
  </si>
  <si>
    <r>
      <t>283,33</t>
    </r>
    <r>
      <rPr>
        <i/>
        <sz val="8"/>
        <rFont val="Arial"/>
        <family val="2"/>
        <charset val="204"/>
      </rPr>
      <t xml:space="preserve">
765/2,7</t>
    </r>
  </si>
  <si>
    <r>
      <t>144,44</t>
    </r>
    <r>
      <rPr>
        <i/>
        <sz val="8"/>
        <rFont val="Arial"/>
        <family val="2"/>
        <charset val="204"/>
      </rPr>
      <t xml:space="preserve">
390/2,7</t>
    </r>
  </si>
  <si>
    <r>
      <t>61875</t>
    </r>
    <r>
      <rPr>
        <i/>
        <sz val="8"/>
        <rFont val="Arial"/>
        <family val="2"/>
        <charset val="204"/>
      </rPr>
      <t xml:space="preserve">
(990/16*1000)</t>
    </r>
  </si>
  <si>
    <t>Итого "Материалы"</t>
  </si>
  <si>
    <t xml:space="preserve">          Перевозка</t>
  </si>
  <si>
    <t>Итого "Перевозка"</t>
  </si>
  <si>
    <t>Итого "Ресурсы подрядчика"</t>
  </si>
  <si>
    <t>ООО"Медсервис"</t>
  </si>
  <si>
    <t>ЛОКАЛЬНЫЙ СМЕТНЫЙ РАСЧЕТ № 47-17</t>
  </si>
  <si>
    <t>Ремонтные работы по ремонту кровли Пищеблока</t>
  </si>
  <si>
    <t>УТВЕРЖДАЮ</t>
  </si>
  <si>
    <t>Директор ООО "Медсервис"</t>
  </si>
  <si>
    <t>С.В. Мовергоз</t>
  </si>
  <si>
    <t>"         "</t>
  </si>
  <si>
    <t>2017г.</t>
  </si>
  <si>
    <t xml:space="preserve"> </t>
  </si>
  <si>
    <t xml:space="preserve">Составлена на основании: </t>
  </si>
  <si>
    <t>Сметная стоимость:</t>
  </si>
  <si>
    <t>руб.</t>
  </si>
  <si>
    <t xml:space="preserve">инв № </t>
  </si>
  <si>
    <t>Трудозатраты:</t>
  </si>
  <si>
    <t>чел-ч</t>
  </si>
  <si>
    <t>Проверено:</t>
  </si>
  <si>
    <t>Павлик И.А.</t>
  </si>
  <si>
    <t>С М Е Т А    № 47-17</t>
  </si>
  <si>
    <t>Ведомость работ №</t>
  </si>
  <si>
    <r>
      <t xml:space="preserve"> </t>
    </r>
    <r>
      <rPr>
        <b/>
        <u/>
        <sz val="10"/>
        <rFont val="Arial Cyr"/>
        <charset val="204"/>
      </rPr>
      <t>Подрядчик:</t>
    </r>
  </si>
  <si>
    <t>к договору №                            от</t>
  </si>
  <si>
    <t>Приложение № 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</si>
</sst>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5"/>
      <name val="Arial"/>
      <family val="2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sz val="14"/>
      <name val="Arial Cyr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0"/>
      <name val="Arial Cyr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1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quotePrefix="1" applyNumberFormat="1" applyFont="1" applyBorder="1" applyAlignment="1">
      <alignment horizontal="center" vertical="top"/>
    </xf>
    <xf numFmtId="0" fontId="12" fillId="0" borderId="3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center" vertical="top"/>
    </xf>
    <xf numFmtId="0" fontId="15" fillId="0" borderId="3" xfId="1" applyFont="1" applyBorder="1" applyAlignment="1">
      <alignment horizontal="right" vertical="top" wrapText="1"/>
    </xf>
    <xf numFmtId="0" fontId="15" fillId="0" borderId="3" xfId="1" applyFont="1" applyBorder="1" applyAlignment="1">
      <alignment horizontal="right" vertical="top"/>
    </xf>
    <xf numFmtId="0" fontId="1" fillId="0" borderId="0" xfId="1"/>
    <xf numFmtId="49" fontId="3" fillId="0" borderId="0" xfId="1" applyNumberFormat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4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/>
    </xf>
    <xf numFmtId="49" fontId="4" fillId="0" borderId="3" xfId="1" applyNumberFormat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right" vertical="top"/>
    </xf>
    <xf numFmtId="0" fontId="4" fillId="0" borderId="3" xfId="1" applyFont="1" applyBorder="1" applyAlignment="1">
      <alignment horizontal="right" vertical="top" wrapText="1"/>
    </xf>
    <xf numFmtId="0" fontId="4" fillId="0" borderId="3" xfId="1" applyFont="1" applyBorder="1"/>
    <xf numFmtId="0" fontId="2" fillId="0" borderId="3" xfId="1" applyFont="1" applyBorder="1" applyAlignment="1">
      <alignment horizontal="right" vertical="top"/>
    </xf>
    <xf numFmtId="0" fontId="4" fillId="0" borderId="3" xfId="1" applyFont="1" applyBorder="1" applyAlignment="1">
      <alignment horizontal="right" wrapText="1"/>
    </xf>
    <xf numFmtId="0" fontId="2" fillId="0" borderId="3" xfId="1" applyFont="1" applyBorder="1" applyAlignment="1">
      <alignment horizontal="right"/>
    </xf>
    <xf numFmtId="0" fontId="1" fillId="0" borderId="0" xfId="1" applyBorder="1"/>
    <xf numFmtId="0" fontId="1" fillId="0" borderId="0" xfId="1" applyAlignment="1"/>
    <xf numFmtId="0" fontId="1" fillId="0" borderId="1" xfId="1" applyBorder="1"/>
    <xf numFmtId="0" fontId="18" fillId="0" borderId="0" xfId="1" applyFont="1" applyBorder="1"/>
    <xf numFmtId="0" fontId="18" fillId="0" borderId="1" xfId="1" applyFont="1" applyBorder="1"/>
    <xf numFmtId="0" fontId="0" fillId="0" borderId="0" xfId="1" applyFont="1"/>
    <xf numFmtId="49" fontId="1" fillId="0" borderId="0" xfId="1" applyNumberFormat="1" applyAlignment="1"/>
    <xf numFmtId="4" fontId="18" fillId="2" borderId="0" xfId="1" applyNumberFormat="1" applyFont="1" applyFill="1" applyBorder="1"/>
    <xf numFmtId="0" fontId="18" fillId="0" borderId="0" xfId="1" applyFont="1"/>
    <xf numFmtId="4" fontId="1" fillId="0" borderId="0" xfId="1" applyNumberFormat="1" applyFont="1"/>
    <xf numFmtId="4" fontId="1" fillId="2" borderId="0" xfId="1" applyNumberFormat="1" applyFont="1" applyFill="1" applyBorder="1"/>
    <xf numFmtId="0" fontId="1" fillId="0" borderId="0" xfId="1" applyBorder="1" applyAlignment="1">
      <alignment horizontal="center"/>
    </xf>
    <xf numFmtId="0" fontId="1" fillId="0" borderId="0" xfId="1" applyBorder="1" applyAlignment="1"/>
    <xf numFmtId="2" fontId="18" fillId="2" borderId="0" xfId="1" applyNumberFormat="1" applyFont="1" applyFill="1" applyBorder="1"/>
    <xf numFmtId="0" fontId="21" fillId="0" borderId="0" xfId="1" applyNumberFormat="1" applyFont="1" applyBorder="1" applyAlignment="1">
      <alignment horizontal="left" vertical="top"/>
    </xf>
    <xf numFmtId="0" fontId="1" fillId="0" borderId="0" xfId="1" applyBorder="1" applyAlignment="1">
      <alignment horizontal="lef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2" fillId="0" borderId="3" xfId="1" applyNumberFormat="1" applyFont="1" applyBorder="1" applyAlignment="1">
      <alignment horizontal="left" vertical="top" wrapText="1"/>
    </xf>
    <xf numFmtId="0" fontId="12" fillId="0" borderId="3" xfId="1" applyNumberFormat="1" applyFont="1" applyBorder="1" applyAlignment="1">
      <alignment horizontal="left" vertical="top" wrapText="1"/>
    </xf>
    <xf numFmtId="0" fontId="2" fillId="0" borderId="3" xfId="1" applyFont="1" applyBorder="1" applyAlignment="1">
      <alignment horizontal="right" wrapText="1"/>
    </xf>
    <xf numFmtId="0" fontId="1" fillId="0" borderId="3" xfId="1" applyBorder="1" applyAlignment="1">
      <alignment wrapText="1"/>
    </xf>
    <xf numFmtId="0" fontId="2" fillId="0" borderId="3" xfId="1" applyFont="1" applyBorder="1" applyAlignment="1">
      <alignment horizontal="left" wrapText="1"/>
    </xf>
    <xf numFmtId="0" fontId="4" fillId="0" borderId="1" xfId="1" applyFont="1" applyBorder="1" applyAlignment="1">
      <alignment horizontal="center" vertical="top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 readingOrder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" fillId="0" borderId="0" xfId="1" applyBorder="1" applyAlignment="1">
      <alignment horizontal="center" wrapText="1"/>
    </xf>
    <xf numFmtId="0" fontId="23" fillId="0" borderId="0" xfId="1" applyFont="1" applyAlignment="1">
      <alignment horizontal="center" wrapText="1"/>
    </xf>
    <xf numFmtId="0" fontId="1" fillId="0" borderId="0" xfId="1" applyAlignment="1">
      <alignment horizontal="center"/>
    </xf>
    <xf numFmtId="0" fontId="1" fillId="0" borderId="0" xfId="1" applyBorder="1" applyAlignment="1">
      <alignment horizontal="center"/>
    </xf>
    <xf numFmtId="0" fontId="19" fillId="0" borderId="0" xfId="1" applyFont="1" applyAlignment="1">
      <alignment horizontal="center"/>
    </xf>
    <xf numFmtId="0" fontId="20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0" fillId="0" borderId="0" xfId="0" applyAlignment="1">
      <alignment horizontal="center" vertical="top"/>
    </xf>
    <xf numFmtId="0" fontId="17" fillId="0" borderId="0" xfId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2"/>
  <sheetViews>
    <sheetView showGridLines="0" tabSelected="1" topLeftCell="A207" zoomScaleNormal="75" zoomScaleSheetLayoutView="75" workbookViewId="0">
      <selection activeCell="S16" sqref="S16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24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25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99" t="s">
        <v>278</v>
      </c>
      <c r="G6" s="99"/>
      <c r="H6" s="99"/>
      <c r="I6" s="99"/>
      <c r="J6" s="99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279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280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7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171</v>
      </c>
      <c r="E16" s="4"/>
      <c r="F16" s="5"/>
      <c r="G16" s="5"/>
      <c r="H16" s="5"/>
      <c r="I16" s="19"/>
      <c r="J16" s="109" t="s">
        <v>163</v>
      </c>
      <c r="K16" s="110"/>
      <c r="L16" s="11" t="s">
        <v>164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167</v>
      </c>
      <c r="E17" s="4"/>
      <c r="F17" s="5"/>
      <c r="G17" s="5"/>
      <c r="H17" s="5"/>
      <c r="I17" s="19"/>
      <c r="J17" s="109" t="s">
        <v>165</v>
      </c>
      <c r="K17" s="110"/>
      <c r="L17" s="11" t="s">
        <v>164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168</v>
      </c>
      <c r="E18" s="4"/>
      <c r="F18" s="5"/>
      <c r="G18" s="5"/>
      <c r="H18" s="5"/>
      <c r="I18" s="19"/>
      <c r="J18" s="109" t="s">
        <v>169</v>
      </c>
      <c r="K18" s="110"/>
      <c r="L18" s="11" t="s">
        <v>170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38" t="s">
        <v>166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89" t="s">
        <v>8</v>
      </c>
      <c r="B22" s="91" t="s">
        <v>9</v>
      </c>
      <c r="C22" s="85" t="s">
        <v>10</v>
      </c>
      <c r="D22" s="85" t="s">
        <v>11</v>
      </c>
      <c r="E22" s="85" t="s">
        <v>12</v>
      </c>
      <c r="F22" s="85" t="s">
        <v>13</v>
      </c>
      <c r="G22" s="86"/>
      <c r="H22" s="86"/>
      <c r="I22" s="86"/>
      <c r="J22" s="85" t="s">
        <v>14</v>
      </c>
      <c r="K22" s="86"/>
      <c r="L22" s="86"/>
      <c r="M22" s="86"/>
      <c r="N22" s="85" t="s">
        <v>15</v>
      </c>
      <c r="O22" s="85" t="s">
        <v>16</v>
      </c>
      <c r="P22" s="85" t="s">
        <v>17</v>
      </c>
      <c r="Q22" s="85" t="s">
        <v>18</v>
      </c>
    </row>
    <row r="23" spans="1:17" ht="15.75" customHeight="1" x14ac:dyDescent="0.2">
      <c r="A23" s="90"/>
      <c r="B23" s="92"/>
      <c r="C23" s="93"/>
      <c r="D23" s="85"/>
      <c r="E23" s="86"/>
      <c r="F23" s="85" t="s">
        <v>19</v>
      </c>
      <c r="G23" s="85" t="s">
        <v>20</v>
      </c>
      <c r="H23" s="86"/>
      <c r="I23" s="86"/>
      <c r="J23" s="85" t="s">
        <v>19</v>
      </c>
      <c r="K23" s="85" t="s">
        <v>20</v>
      </c>
      <c r="L23" s="86"/>
      <c r="M23" s="86"/>
      <c r="N23" s="85"/>
      <c r="O23" s="85"/>
      <c r="P23" s="85"/>
      <c r="Q23" s="85"/>
    </row>
    <row r="24" spans="1:17" ht="15.75" customHeight="1" x14ac:dyDescent="0.2">
      <c r="A24" s="90"/>
      <c r="B24" s="92"/>
      <c r="C24" s="93"/>
      <c r="D24" s="85"/>
      <c r="E24" s="86"/>
      <c r="F24" s="86"/>
      <c r="G24" s="23" t="s">
        <v>21</v>
      </c>
      <c r="H24" s="23" t="s">
        <v>22</v>
      </c>
      <c r="I24" s="23" t="s">
        <v>23</v>
      </c>
      <c r="J24" s="86"/>
      <c r="K24" s="23" t="s">
        <v>21</v>
      </c>
      <c r="L24" s="23" t="s">
        <v>22</v>
      </c>
      <c r="M24" s="23" t="s">
        <v>23</v>
      </c>
      <c r="N24" s="85"/>
      <c r="O24" s="85"/>
      <c r="P24" s="85"/>
      <c r="Q24" s="85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 x14ac:dyDescent="0.2">
      <c r="A26" s="94" t="s">
        <v>26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</row>
    <row r="27" spans="1:17" ht="72.75" x14ac:dyDescent="0.2">
      <c r="A27" s="39" t="s">
        <v>27</v>
      </c>
      <c r="B27" s="40" t="s">
        <v>28</v>
      </c>
      <c r="C27" s="41" t="s">
        <v>29</v>
      </c>
      <c r="D27" s="31" t="s">
        <v>30</v>
      </c>
      <c r="E27" s="42" t="s">
        <v>31</v>
      </c>
      <c r="F27" s="43">
        <v>685.71</v>
      </c>
      <c r="G27" s="43">
        <v>182.5</v>
      </c>
      <c r="H27" s="43">
        <v>503.21</v>
      </c>
      <c r="I27" s="43">
        <v>52.9</v>
      </c>
      <c r="J27" s="44">
        <v>425.14</v>
      </c>
      <c r="K27" s="44">
        <v>113.15</v>
      </c>
      <c r="L27" s="44">
        <v>311.99</v>
      </c>
      <c r="M27" s="44">
        <v>32.799999999999997</v>
      </c>
      <c r="N27" s="44">
        <v>15.17</v>
      </c>
      <c r="O27" s="44">
        <v>9.41</v>
      </c>
      <c r="P27" s="44">
        <v>4.3499999999999996</v>
      </c>
      <c r="Q27" s="44">
        <v>2.7</v>
      </c>
    </row>
    <row r="28" spans="1:17" ht="72.75" x14ac:dyDescent="0.2">
      <c r="A28" s="39" t="s">
        <v>32</v>
      </c>
      <c r="B28" s="40" t="s">
        <v>33</v>
      </c>
      <c r="C28" s="41" t="s">
        <v>34</v>
      </c>
      <c r="D28" s="31" t="s">
        <v>35</v>
      </c>
      <c r="E28" s="45">
        <v>0.51700000000000002</v>
      </c>
      <c r="F28" s="43">
        <v>1660.4</v>
      </c>
      <c r="G28" s="43">
        <v>699.24</v>
      </c>
      <c r="H28" s="43">
        <v>584.52</v>
      </c>
      <c r="I28" s="43">
        <v>62.61</v>
      </c>
      <c r="J28" s="44">
        <v>858.43</v>
      </c>
      <c r="K28" s="44">
        <v>361.51</v>
      </c>
      <c r="L28" s="44">
        <v>302.2</v>
      </c>
      <c r="M28" s="44">
        <v>32.369999999999997</v>
      </c>
      <c r="N28" s="44">
        <v>63.28</v>
      </c>
      <c r="O28" s="44">
        <v>32.72</v>
      </c>
      <c r="P28" s="44">
        <v>3.82</v>
      </c>
      <c r="Q28" s="44">
        <v>1.97</v>
      </c>
    </row>
    <row r="29" spans="1:17" ht="36" x14ac:dyDescent="0.2">
      <c r="A29" s="46" t="s">
        <v>36</v>
      </c>
      <c r="B29" s="40" t="s">
        <v>37</v>
      </c>
      <c r="C29" s="47" t="s">
        <v>38</v>
      </c>
      <c r="D29" s="48" t="s">
        <v>39</v>
      </c>
      <c r="E29" s="49">
        <v>0.51700000000000002</v>
      </c>
      <c r="F29" s="50">
        <v>50508.47</v>
      </c>
      <c r="G29" s="44"/>
      <c r="H29" s="44"/>
      <c r="I29" s="44"/>
      <c r="J29" s="51">
        <v>26112.880000000001</v>
      </c>
      <c r="K29" s="44"/>
      <c r="L29" s="44"/>
      <c r="M29" s="44"/>
      <c r="N29" s="44"/>
      <c r="O29" s="44"/>
      <c r="P29" s="44"/>
      <c r="Q29" s="44"/>
    </row>
    <row r="30" spans="1:17" ht="72.75" x14ac:dyDescent="0.2">
      <c r="A30" s="39" t="s">
        <v>40</v>
      </c>
      <c r="B30" s="40" t="s">
        <v>41</v>
      </c>
      <c r="C30" s="41" t="s">
        <v>42</v>
      </c>
      <c r="D30" s="31" t="s">
        <v>43</v>
      </c>
      <c r="E30" s="42" t="s">
        <v>44</v>
      </c>
      <c r="F30" s="43">
        <v>139.12</v>
      </c>
      <c r="G30" s="43">
        <v>136.49</v>
      </c>
      <c r="H30" s="43">
        <v>2.63</v>
      </c>
      <c r="I30" s="44"/>
      <c r="J30" s="44">
        <v>345.02</v>
      </c>
      <c r="K30" s="44">
        <v>338.5</v>
      </c>
      <c r="L30" s="44">
        <v>6.52</v>
      </c>
      <c r="M30" s="44"/>
      <c r="N30" s="44">
        <v>11.9</v>
      </c>
      <c r="O30" s="44">
        <v>29.51</v>
      </c>
      <c r="P30" s="44"/>
      <c r="Q30" s="44"/>
    </row>
    <row r="31" spans="1:17" ht="36" x14ac:dyDescent="0.2">
      <c r="A31" s="46" t="s">
        <v>45</v>
      </c>
      <c r="B31" s="40" t="s">
        <v>37</v>
      </c>
      <c r="C31" s="47" t="s">
        <v>46</v>
      </c>
      <c r="D31" s="48" t="s">
        <v>47</v>
      </c>
      <c r="E31" s="49">
        <v>248</v>
      </c>
      <c r="F31" s="50">
        <v>15</v>
      </c>
      <c r="G31" s="44"/>
      <c r="H31" s="44"/>
      <c r="I31" s="44"/>
      <c r="J31" s="51">
        <v>3720</v>
      </c>
      <c r="K31" s="44"/>
      <c r="L31" s="44"/>
      <c r="M31" s="44"/>
      <c r="N31" s="44"/>
      <c r="O31" s="44"/>
      <c r="P31" s="44"/>
      <c r="Q31" s="44"/>
    </row>
    <row r="32" spans="1:17" ht="72.75" x14ac:dyDescent="0.2">
      <c r="A32" s="39" t="s">
        <v>48</v>
      </c>
      <c r="B32" s="40" t="s">
        <v>49</v>
      </c>
      <c r="C32" s="41" t="s">
        <v>51</v>
      </c>
      <c r="D32" s="31" t="s">
        <v>50</v>
      </c>
      <c r="E32" s="42" t="s">
        <v>52</v>
      </c>
      <c r="F32" s="43">
        <v>34.450000000000003</v>
      </c>
      <c r="G32" s="43">
        <v>30.94</v>
      </c>
      <c r="H32" s="43">
        <v>3.51</v>
      </c>
      <c r="I32" s="44"/>
      <c r="J32" s="44">
        <v>0.85</v>
      </c>
      <c r="K32" s="44">
        <v>0.77</v>
      </c>
      <c r="L32" s="44">
        <v>0.08</v>
      </c>
      <c r="M32" s="44"/>
      <c r="N32" s="44">
        <v>2.8</v>
      </c>
      <c r="O32" s="44">
        <v>7.0000000000000007E-2</v>
      </c>
      <c r="P32" s="44"/>
      <c r="Q32" s="44"/>
    </row>
    <row r="33" spans="1:17" ht="36" x14ac:dyDescent="0.2">
      <c r="A33" s="46" t="s">
        <v>53</v>
      </c>
      <c r="B33" s="40" t="s">
        <v>37</v>
      </c>
      <c r="C33" s="47" t="s">
        <v>54</v>
      </c>
      <c r="D33" s="48" t="s">
        <v>39</v>
      </c>
      <c r="E33" s="49">
        <v>1.1000000000000001E-3</v>
      </c>
      <c r="F33" s="50" t="s">
        <v>55</v>
      </c>
      <c r="G33" s="44"/>
      <c r="H33" s="44"/>
      <c r="I33" s="44"/>
      <c r="J33" s="51">
        <v>88.69</v>
      </c>
      <c r="K33" s="44"/>
      <c r="L33" s="44"/>
      <c r="M33" s="44"/>
      <c r="N33" s="44"/>
      <c r="O33" s="44"/>
      <c r="P33" s="44"/>
      <c r="Q33" s="44"/>
    </row>
    <row r="34" spans="1:17" ht="72.75" x14ac:dyDescent="0.2">
      <c r="A34" s="39" t="s">
        <v>56</v>
      </c>
      <c r="B34" s="40" t="s">
        <v>57</v>
      </c>
      <c r="C34" s="41" t="s">
        <v>59</v>
      </c>
      <c r="D34" s="31" t="s">
        <v>58</v>
      </c>
      <c r="E34" s="42" t="s">
        <v>60</v>
      </c>
      <c r="F34" s="43">
        <v>109.34</v>
      </c>
      <c r="G34" s="43">
        <v>71.47</v>
      </c>
      <c r="H34" s="43">
        <v>8.77</v>
      </c>
      <c r="I34" s="43">
        <v>0.12</v>
      </c>
      <c r="J34" s="44">
        <v>43.74</v>
      </c>
      <c r="K34" s="44">
        <v>28.59</v>
      </c>
      <c r="L34" s="44">
        <v>3.51</v>
      </c>
      <c r="M34" s="44">
        <v>0.05</v>
      </c>
      <c r="N34" s="44">
        <v>5.31</v>
      </c>
      <c r="O34" s="44">
        <v>2.12</v>
      </c>
      <c r="P34" s="44">
        <v>0.01</v>
      </c>
      <c r="Q34" s="44"/>
    </row>
    <row r="35" spans="1:17" ht="36" x14ac:dyDescent="0.2">
      <c r="A35" s="46" t="s">
        <v>61</v>
      </c>
      <c r="B35" s="40" t="s">
        <v>37</v>
      </c>
      <c r="C35" s="47" t="s">
        <v>62</v>
      </c>
      <c r="D35" s="48" t="s">
        <v>63</v>
      </c>
      <c r="E35" s="49">
        <v>4.8</v>
      </c>
      <c r="F35" s="50" t="s">
        <v>64</v>
      </c>
      <c r="G35" s="44"/>
      <c r="H35" s="44"/>
      <c r="I35" s="44"/>
      <c r="J35" s="51">
        <v>1359.98</v>
      </c>
      <c r="K35" s="44"/>
      <c r="L35" s="44"/>
      <c r="M35" s="44"/>
      <c r="N35" s="44"/>
      <c r="O35" s="44"/>
      <c r="P35" s="44"/>
      <c r="Q35" s="44"/>
    </row>
    <row r="36" spans="1:17" ht="72.75" x14ac:dyDescent="0.2">
      <c r="A36" s="39" t="s">
        <v>65</v>
      </c>
      <c r="B36" s="40" t="s">
        <v>66</v>
      </c>
      <c r="C36" s="41" t="s">
        <v>67</v>
      </c>
      <c r="D36" s="31" t="s">
        <v>58</v>
      </c>
      <c r="E36" s="42" t="s">
        <v>60</v>
      </c>
      <c r="F36" s="43">
        <v>62.31</v>
      </c>
      <c r="G36" s="43">
        <v>43.93</v>
      </c>
      <c r="H36" s="43">
        <v>5.87</v>
      </c>
      <c r="I36" s="43">
        <v>0.12</v>
      </c>
      <c r="J36" s="44">
        <v>24.92</v>
      </c>
      <c r="K36" s="44">
        <v>17.57</v>
      </c>
      <c r="L36" s="44">
        <v>2.35</v>
      </c>
      <c r="M36" s="44">
        <v>0.05</v>
      </c>
      <c r="N36" s="44">
        <v>3.83</v>
      </c>
      <c r="O36" s="44">
        <v>1.53</v>
      </c>
      <c r="P36" s="44">
        <v>0.01</v>
      </c>
      <c r="Q36" s="44"/>
    </row>
    <row r="37" spans="1:17" ht="36" x14ac:dyDescent="0.2">
      <c r="A37" s="46" t="s">
        <v>68</v>
      </c>
      <c r="B37" s="40" t="s">
        <v>37</v>
      </c>
      <c r="C37" s="47" t="s">
        <v>69</v>
      </c>
      <c r="D37" s="48" t="s">
        <v>63</v>
      </c>
      <c r="E37" s="49">
        <v>7.6</v>
      </c>
      <c r="F37" s="50" t="s">
        <v>70</v>
      </c>
      <c r="G37" s="44"/>
      <c r="H37" s="44"/>
      <c r="I37" s="44"/>
      <c r="J37" s="51">
        <v>1097.74</v>
      </c>
      <c r="K37" s="44"/>
      <c r="L37" s="44"/>
      <c r="M37" s="44"/>
      <c r="N37" s="44"/>
      <c r="O37" s="44"/>
      <c r="P37" s="44"/>
      <c r="Q37" s="44"/>
    </row>
    <row r="38" spans="1:17" ht="72.75" x14ac:dyDescent="0.2">
      <c r="A38" s="39" t="s">
        <v>71</v>
      </c>
      <c r="B38" s="40" t="s">
        <v>72</v>
      </c>
      <c r="C38" s="41" t="s">
        <v>74</v>
      </c>
      <c r="D38" s="31" t="s">
        <v>73</v>
      </c>
      <c r="E38" s="42" t="s">
        <v>75</v>
      </c>
      <c r="F38" s="43">
        <v>376.29</v>
      </c>
      <c r="G38" s="43">
        <v>362.37</v>
      </c>
      <c r="H38" s="43">
        <v>8.77</v>
      </c>
      <c r="I38" s="44"/>
      <c r="J38" s="44">
        <v>112.89</v>
      </c>
      <c r="K38" s="44">
        <v>108.71</v>
      </c>
      <c r="L38" s="44">
        <v>2.63</v>
      </c>
      <c r="M38" s="44"/>
      <c r="N38" s="44">
        <v>29.8</v>
      </c>
      <c r="O38" s="44">
        <v>8.94</v>
      </c>
      <c r="P38" s="44"/>
      <c r="Q38" s="44"/>
    </row>
    <row r="39" spans="1:17" ht="24" x14ac:dyDescent="0.2">
      <c r="A39" s="46" t="s">
        <v>76</v>
      </c>
      <c r="B39" s="40" t="s">
        <v>77</v>
      </c>
      <c r="C39" s="47" t="s">
        <v>78</v>
      </c>
      <c r="D39" s="48" t="s">
        <v>79</v>
      </c>
      <c r="E39" s="49">
        <v>1.2E-2</v>
      </c>
      <c r="F39" s="50">
        <v>2520.1</v>
      </c>
      <c r="G39" s="44"/>
      <c r="H39" s="44"/>
      <c r="I39" s="44"/>
      <c r="J39" s="51">
        <v>30.24</v>
      </c>
      <c r="K39" s="44"/>
      <c r="L39" s="44"/>
      <c r="M39" s="44"/>
      <c r="N39" s="44"/>
      <c r="O39" s="44"/>
      <c r="P39" s="44"/>
      <c r="Q39" s="44"/>
    </row>
    <row r="40" spans="1:17" ht="72.75" x14ac:dyDescent="0.2">
      <c r="A40" s="39" t="s">
        <v>80</v>
      </c>
      <c r="B40" s="40" t="s">
        <v>81</v>
      </c>
      <c r="C40" s="41" t="s">
        <v>83</v>
      </c>
      <c r="D40" s="31" t="s">
        <v>82</v>
      </c>
      <c r="E40" s="42" t="s">
        <v>84</v>
      </c>
      <c r="F40" s="43">
        <v>279.33999999999997</v>
      </c>
      <c r="G40" s="43">
        <v>246.97</v>
      </c>
      <c r="H40" s="43">
        <v>32.369999999999997</v>
      </c>
      <c r="I40" s="43">
        <v>2.4500000000000002</v>
      </c>
      <c r="J40" s="44">
        <v>97.77</v>
      </c>
      <c r="K40" s="44">
        <v>86.44</v>
      </c>
      <c r="L40" s="44">
        <v>11.33</v>
      </c>
      <c r="M40" s="44">
        <v>0.86</v>
      </c>
      <c r="N40" s="44">
        <v>22.35</v>
      </c>
      <c r="O40" s="44">
        <v>7.82</v>
      </c>
      <c r="P40" s="44">
        <v>0.15</v>
      </c>
      <c r="Q40" s="44">
        <v>0.05</v>
      </c>
    </row>
    <row r="41" spans="1:17" ht="36" x14ac:dyDescent="0.2">
      <c r="A41" s="46" t="s">
        <v>85</v>
      </c>
      <c r="B41" s="40" t="s">
        <v>37</v>
      </c>
      <c r="C41" s="47" t="s">
        <v>86</v>
      </c>
      <c r="D41" s="48" t="s">
        <v>87</v>
      </c>
      <c r="E41" s="49">
        <v>40.25</v>
      </c>
      <c r="F41" s="50">
        <v>127.12</v>
      </c>
      <c r="G41" s="44"/>
      <c r="H41" s="44"/>
      <c r="I41" s="44"/>
      <c r="J41" s="51">
        <v>5116.58</v>
      </c>
      <c r="K41" s="44"/>
      <c r="L41" s="44"/>
      <c r="M41" s="44"/>
      <c r="N41" s="44"/>
      <c r="O41" s="44"/>
      <c r="P41" s="44"/>
      <c r="Q41" s="44"/>
    </row>
    <row r="42" spans="1:17" ht="36" x14ac:dyDescent="0.2">
      <c r="A42" s="46" t="s">
        <v>88</v>
      </c>
      <c r="B42" s="40" t="s">
        <v>37</v>
      </c>
      <c r="C42" s="47" t="s">
        <v>89</v>
      </c>
      <c r="D42" s="48" t="s">
        <v>39</v>
      </c>
      <c r="E42" s="49">
        <v>0.11550000000000001</v>
      </c>
      <c r="F42" s="50" t="s">
        <v>90</v>
      </c>
      <c r="G42" s="44"/>
      <c r="H42" s="44"/>
      <c r="I42" s="44"/>
      <c r="J42" s="51">
        <v>7146.56</v>
      </c>
      <c r="K42" s="44"/>
      <c r="L42" s="44"/>
      <c r="M42" s="44"/>
      <c r="N42" s="44"/>
      <c r="O42" s="44"/>
      <c r="P42" s="44"/>
      <c r="Q42" s="44"/>
    </row>
    <row r="43" spans="1:17" ht="72.75" x14ac:dyDescent="0.2">
      <c r="A43" s="39" t="s">
        <v>91</v>
      </c>
      <c r="B43" s="40" t="s">
        <v>49</v>
      </c>
      <c r="C43" s="41" t="s">
        <v>51</v>
      </c>
      <c r="D43" s="31" t="s">
        <v>50</v>
      </c>
      <c r="E43" s="42" t="s">
        <v>84</v>
      </c>
      <c r="F43" s="43">
        <v>34.450000000000003</v>
      </c>
      <c r="G43" s="43">
        <v>30.94</v>
      </c>
      <c r="H43" s="43">
        <v>3.51</v>
      </c>
      <c r="I43" s="44"/>
      <c r="J43" s="44">
        <v>12.06</v>
      </c>
      <c r="K43" s="44">
        <v>10.83</v>
      </c>
      <c r="L43" s="44">
        <v>1.23</v>
      </c>
      <c r="M43" s="44"/>
      <c r="N43" s="44">
        <v>2.8</v>
      </c>
      <c r="O43" s="44">
        <v>0.98</v>
      </c>
      <c r="P43" s="44"/>
      <c r="Q43" s="44"/>
    </row>
    <row r="44" spans="1:17" ht="36" x14ac:dyDescent="0.2">
      <c r="A44" s="46" t="s">
        <v>92</v>
      </c>
      <c r="B44" s="40" t="s">
        <v>37</v>
      </c>
      <c r="C44" s="47" t="s">
        <v>54</v>
      </c>
      <c r="D44" s="48" t="s">
        <v>39</v>
      </c>
      <c r="E44" s="49">
        <v>1.5800000000000002E-2</v>
      </c>
      <c r="F44" s="50" t="s">
        <v>55</v>
      </c>
      <c r="G44" s="44"/>
      <c r="H44" s="44"/>
      <c r="I44" s="44"/>
      <c r="J44" s="51">
        <v>1273.8800000000001</v>
      </c>
      <c r="K44" s="44"/>
      <c r="L44" s="44"/>
      <c r="M44" s="44"/>
      <c r="N44" s="44"/>
      <c r="O44" s="44"/>
      <c r="P44" s="44"/>
      <c r="Q44" s="44"/>
    </row>
    <row r="45" spans="1:17" ht="72.75" x14ac:dyDescent="0.2">
      <c r="A45" s="39" t="s">
        <v>93</v>
      </c>
      <c r="B45" s="40" t="s">
        <v>94</v>
      </c>
      <c r="C45" s="41" t="s">
        <v>95</v>
      </c>
      <c r="D45" s="31" t="s">
        <v>50</v>
      </c>
      <c r="E45" s="42" t="s">
        <v>84</v>
      </c>
      <c r="F45" s="43">
        <v>377.5</v>
      </c>
      <c r="G45" s="43">
        <v>170.74</v>
      </c>
      <c r="H45" s="43">
        <v>53.47</v>
      </c>
      <c r="I45" s="43">
        <v>3.27</v>
      </c>
      <c r="J45" s="44">
        <v>132.13</v>
      </c>
      <c r="K45" s="44">
        <v>59.76</v>
      </c>
      <c r="L45" s="44">
        <v>18.71</v>
      </c>
      <c r="M45" s="44">
        <v>1.1399999999999999</v>
      </c>
      <c r="N45" s="44">
        <v>14.36</v>
      </c>
      <c r="O45" s="44">
        <v>5.03</v>
      </c>
      <c r="P45" s="44">
        <v>0.2</v>
      </c>
      <c r="Q45" s="44">
        <v>7.0000000000000007E-2</v>
      </c>
    </row>
    <row r="46" spans="1:17" ht="36" x14ac:dyDescent="0.2">
      <c r="A46" s="46" t="s">
        <v>96</v>
      </c>
      <c r="B46" s="40" t="s">
        <v>37</v>
      </c>
      <c r="C46" s="47" t="s">
        <v>97</v>
      </c>
      <c r="D46" s="48" t="s">
        <v>87</v>
      </c>
      <c r="E46" s="49">
        <v>39.9</v>
      </c>
      <c r="F46" s="50">
        <v>127.12</v>
      </c>
      <c r="G46" s="44"/>
      <c r="H46" s="44"/>
      <c r="I46" s="44"/>
      <c r="J46" s="51">
        <v>5072.09</v>
      </c>
      <c r="K46" s="44"/>
      <c r="L46" s="44"/>
      <c r="M46" s="44"/>
      <c r="N46" s="44"/>
      <c r="O46" s="44"/>
      <c r="P46" s="44"/>
      <c r="Q46" s="44"/>
    </row>
    <row r="47" spans="1:17" ht="36" x14ac:dyDescent="0.2">
      <c r="A47" s="46" t="s">
        <v>98</v>
      </c>
      <c r="B47" s="40" t="s">
        <v>37</v>
      </c>
      <c r="C47" s="47" t="s">
        <v>99</v>
      </c>
      <c r="D47" s="48" t="s">
        <v>87</v>
      </c>
      <c r="E47" s="49">
        <v>40.6</v>
      </c>
      <c r="F47" s="50">
        <v>118.64</v>
      </c>
      <c r="G47" s="44"/>
      <c r="H47" s="44"/>
      <c r="I47" s="44"/>
      <c r="J47" s="51">
        <v>4816.78</v>
      </c>
      <c r="K47" s="44"/>
      <c r="L47" s="44"/>
      <c r="M47" s="44"/>
      <c r="N47" s="44"/>
      <c r="O47" s="44"/>
      <c r="P47" s="44"/>
      <c r="Q47" s="44"/>
    </row>
    <row r="48" spans="1:17" ht="72.75" x14ac:dyDescent="0.2">
      <c r="A48" s="39" t="s">
        <v>100</v>
      </c>
      <c r="B48" s="40" t="s">
        <v>49</v>
      </c>
      <c r="C48" s="41" t="s">
        <v>101</v>
      </c>
      <c r="D48" s="31" t="s">
        <v>50</v>
      </c>
      <c r="E48" s="42" t="s">
        <v>84</v>
      </c>
      <c r="F48" s="43">
        <v>34.450000000000003</v>
      </c>
      <c r="G48" s="43">
        <v>30.94</v>
      </c>
      <c r="H48" s="43">
        <v>3.51</v>
      </c>
      <c r="I48" s="44"/>
      <c r="J48" s="44">
        <v>12.06</v>
      </c>
      <c r="K48" s="44">
        <v>10.83</v>
      </c>
      <c r="L48" s="44">
        <v>1.23</v>
      </c>
      <c r="M48" s="44"/>
      <c r="N48" s="44">
        <v>2.8</v>
      </c>
      <c r="O48" s="44">
        <v>0.98</v>
      </c>
      <c r="P48" s="44"/>
      <c r="Q48" s="44"/>
    </row>
    <row r="49" spans="1:17" ht="36" x14ac:dyDescent="0.2">
      <c r="A49" s="46" t="s">
        <v>102</v>
      </c>
      <c r="B49" s="40" t="s">
        <v>37</v>
      </c>
      <c r="C49" s="47" t="s">
        <v>54</v>
      </c>
      <c r="D49" s="48" t="s">
        <v>39</v>
      </c>
      <c r="E49" s="49">
        <v>1.5800000000000002E-2</v>
      </c>
      <c r="F49" s="50" t="s">
        <v>55</v>
      </c>
      <c r="G49" s="44"/>
      <c r="H49" s="44"/>
      <c r="I49" s="44"/>
      <c r="J49" s="51">
        <v>1273.8800000000001</v>
      </c>
      <c r="K49" s="44"/>
      <c r="L49" s="44"/>
      <c r="M49" s="44"/>
      <c r="N49" s="44"/>
      <c r="O49" s="44"/>
      <c r="P49" s="44"/>
      <c r="Q49" s="44"/>
    </row>
    <row r="50" spans="1:17" ht="72.75" x14ac:dyDescent="0.2">
      <c r="A50" s="39" t="s">
        <v>103</v>
      </c>
      <c r="B50" s="40" t="s">
        <v>104</v>
      </c>
      <c r="C50" s="41" t="s">
        <v>105</v>
      </c>
      <c r="D50" s="31" t="s">
        <v>106</v>
      </c>
      <c r="E50" s="45">
        <v>0.11899999999999999</v>
      </c>
      <c r="F50" s="43">
        <v>43.98</v>
      </c>
      <c r="G50" s="44"/>
      <c r="H50" s="44"/>
      <c r="I50" s="44"/>
      <c r="J50" s="44">
        <v>5.23</v>
      </c>
      <c r="K50" s="44"/>
      <c r="L50" s="44"/>
      <c r="M50" s="44"/>
      <c r="N50" s="44"/>
      <c r="O50" s="44"/>
      <c r="P50" s="44"/>
      <c r="Q50" s="44"/>
    </row>
    <row r="51" spans="1:17" ht="72.75" x14ac:dyDescent="0.2">
      <c r="A51" s="39" t="s">
        <v>107</v>
      </c>
      <c r="B51" s="40" t="s">
        <v>109</v>
      </c>
      <c r="C51" s="41" t="s">
        <v>110</v>
      </c>
      <c r="D51" s="31" t="s">
        <v>106</v>
      </c>
      <c r="E51" s="45">
        <v>0.11899999999999999</v>
      </c>
      <c r="F51" s="43">
        <v>11.57</v>
      </c>
      <c r="G51" s="44"/>
      <c r="H51" s="43">
        <v>11.57</v>
      </c>
      <c r="I51" s="44"/>
      <c r="J51" s="44">
        <v>1.38</v>
      </c>
      <c r="K51" s="44"/>
      <c r="L51" s="44">
        <v>1.38</v>
      </c>
      <c r="M51" s="44"/>
      <c r="N51" s="44"/>
      <c r="O51" s="44"/>
      <c r="P51" s="44"/>
      <c r="Q51" s="44"/>
    </row>
    <row r="52" spans="1:17" ht="26.1" customHeight="1" x14ac:dyDescent="0.2">
      <c r="A52" s="87" t="s">
        <v>111</v>
      </c>
      <c r="B52" s="88"/>
      <c r="C52" s="88"/>
      <c r="D52" s="88"/>
      <c r="E52" s="88"/>
      <c r="F52" s="88"/>
      <c r="G52" s="88"/>
      <c r="H52" s="88"/>
      <c r="I52" s="88"/>
      <c r="J52" s="43">
        <v>70515.679999999993</v>
      </c>
      <c r="K52" s="43">
        <v>9377.4500000000007</v>
      </c>
      <c r="L52" s="43">
        <v>3282.64</v>
      </c>
      <c r="M52" s="43">
        <v>554.99</v>
      </c>
      <c r="N52" s="44"/>
      <c r="O52" s="43">
        <v>99.11</v>
      </c>
      <c r="P52" s="44"/>
      <c r="Q52" s="43">
        <v>4.79</v>
      </c>
    </row>
    <row r="53" spans="1:17" ht="15" x14ac:dyDescent="0.2">
      <c r="A53" s="87" t="s">
        <v>112</v>
      </c>
      <c r="B53" s="88"/>
      <c r="C53" s="88"/>
      <c r="D53" s="88"/>
      <c r="E53" s="88"/>
      <c r="F53" s="88"/>
      <c r="G53" s="88"/>
      <c r="H53" s="88"/>
      <c r="I53" s="88"/>
      <c r="J53" s="43">
        <v>7638.7</v>
      </c>
      <c r="K53" s="44"/>
      <c r="L53" s="44"/>
      <c r="M53" s="44"/>
      <c r="N53" s="44"/>
      <c r="O53" s="44"/>
      <c r="P53" s="44"/>
      <c r="Q53" s="44"/>
    </row>
    <row r="54" spans="1:17" ht="15" x14ac:dyDescent="0.2">
      <c r="A54" s="87" t="s">
        <v>113</v>
      </c>
      <c r="B54" s="88"/>
      <c r="C54" s="88"/>
      <c r="D54" s="88"/>
      <c r="E54" s="88"/>
      <c r="F54" s="88"/>
      <c r="G54" s="88"/>
      <c r="H54" s="88"/>
      <c r="I54" s="88"/>
      <c r="J54" s="43">
        <v>5535.42</v>
      </c>
      <c r="K54" s="44"/>
      <c r="L54" s="44"/>
      <c r="M54" s="44"/>
      <c r="N54" s="44"/>
      <c r="O54" s="44"/>
      <c r="P54" s="44"/>
      <c r="Q54" s="44"/>
    </row>
    <row r="55" spans="1:17" ht="15" x14ac:dyDescent="0.2">
      <c r="A55" s="95" t="s">
        <v>114</v>
      </c>
      <c r="B55" s="88"/>
      <c r="C55" s="88"/>
      <c r="D55" s="88"/>
      <c r="E55" s="88"/>
      <c r="F55" s="88"/>
      <c r="G55" s="88"/>
      <c r="H55" s="88"/>
      <c r="I55" s="88"/>
      <c r="J55" s="44"/>
      <c r="K55" s="44"/>
      <c r="L55" s="44"/>
      <c r="M55" s="44"/>
      <c r="N55" s="44"/>
      <c r="O55" s="44"/>
      <c r="P55" s="44"/>
      <c r="Q55" s="44"/>
    </row>
    <row r="56" spans="1:17" ht="15" x14ac:dyDescent="0.2">
      <c r="A56" s="87" t="s">
        <v>115</v>
      </c>
      <c r="B56" s="88"/>
      <c r="C56" s="88"/>
      <c r="D56" s="88"/>
      <c r="E56" s="88"/>
      <c r="F56" s="88"/>
      <c r="G56" s="88"/>
      <c r="H56" s="88"/>
      <c r="I56" s="88"/>
      <c r="J56" s="44"/>
      <c r="K56" s="44"/>
      <c r="L56" s="44"/>
      <c r="M56" s="44"/>
      <c r="N56" s="44"/>
      <c r="O56" s="44"/>
      <c r="P56" s="44"/>
      <c r="Q56" s="44"/>
    </row>
    <row r="57" spans="1:17" ht="26.1" customHeight="1" x14ac:dyDescent="0.2">
      <c r="A57" s="87" t="s">
        <v>116</v>
      </c>
      <c r="B57" s="88"/>
      <c r="C57" s="88"/>
      <c r="D57" s="88"/>
      <c r="E57" s="88"/>
      <c r="F57" s="88"/>
      <c r="G57" s="88"/>
      <c r="H57" s="88"/>
      <c r="I57" s="88"/>
      <c r="J57" s="44"/>
      <c r="K57" s="44"/>
      <c r="L57" s="44"/>
      <c r="M57" s="44"/>
      <c r="N57" s="44"/>
      <c r="O57" s="44"/>
      <c r="P57" s="44"/>
      <c r="Q57" s="44"/>
    </row>
    <row r="58" spans="1:17" ht="15" x14ac:dyDescent="0.2">
      <c r="A58" s="87" t="s">
        <v>117</v>
      </c>
      <c r="B58" s="88"/>
      <c r="C58" s="88"/>
      <c r="D58" s="88"/>
      <c r="E58" s="88"/>
      <c r="F58" s="88"/>
      <c r="G58" s="88"/>
      <c r="H58" s="88"/>
      <c r="I58" s="88"/>
      <c r="J58" s="43">
        <v>425.14</v>
      </c>
      <c r="K58" s="43">
        <v>113.15</v>
      </c>
      <c r="L58" s="43">
        <v>311.99</v>
      </c>
      <c r="M58" s="43">
        <v>32.799999999999997</v>
      </c>
      <c r="N58" s="44"/>
      <c r="O58" s="43">
        <v>9.41</v>
      </c>
      <c r="P58" s="44"/>
      <c r="Q58" s="43">
        <v>2.7</v>
      </c>
    </row>
    <row r="59" spans="1:17" ht="15" x14ac:dyDescent="0.2">
      <c r="A59" s="87" t="s">
        <v>118</v>
      </c>
      <c r="B59" s="88"/>
      <c r="C59" s="88"/>
      <c r="D59" s="88"/>
      <c r="E59" s="88"/>
      <c r="F59" s="88"/>
      <c r="G59" s="88"/>
      <c r="H59" s="88"/>
      <c r="I59" s="88"/>
      <c r="J59" s="43">
        <v>2477.84</v>
      </c>
      <c r="K59" s="43">
        <v>933.49</v>
      </c>
      <c r="L59" s="43">
        <v>1544.35</v>
      </c>
      <c r="M59" s="43">
        <v>270.60000000000002</v>
      </c>
      <c r="N59" s="44"/>
      <c r="O59" s="43">
        <v>9.41</v>
      </c>
      <c r="P59" s="44"/>
      <c r="Q59" s="43">
        <v>2.7</v>
      </c>
    </row>
    <row r="60" spans="1:17" ht="15" x14ac:dyDescent="0.2">
      <c r="A60" s="87" t="s">
        <v>119</v>
      </c>
      <c r="B60" s="88"/>
      <c r="C60" s="88"/>
      <c r="D60" s="88"/>
      <c r="E60" s="88"/>
      <c r="F60" s="88"/>
      <c r="G60" s="88"/>
      <c r="H60" s="88"/>
      <c r="I60" s="88"/>
      <c r="J60" s="43">
        <v>1013.24</v>
      </c>
      <c r="K60" s="44"/>
      <c r="L60" s="44"/>
      <c r="M60" s="44"/>
      <c r="N60" s="44"/>
      <c r="O60" s="44"/>
      <c r="P60" s="44"/>
      <c r="Q60" s="44"/>
    </row>
    <row r="61" spans="1:17" ht="15" x14ac:dyDescent="0.2">
      <c r="A61" s="87" t="s">
        <v>120</v>
      </c>
      <c r="B61" s="88"/>
      <c r="C61" s="88"/>
      <c r="D61" s="88"/>
      <c r="E61" s="88"/>
      <c r="F61" s="88"/>
      <c r="G61" s="88"/>
      <c r="H61" s="88"/>
      <c r="I61" s="88"/>
      <c r="J61" s="43">
        <v>573.15</v>
      </c>
      <c r="K61" s="44"/>
      <c r="L61" s="44"/>
      <c r="M61" s="44"/>
      <c r="N61" s="44"/>
      <c r="O61" s="44"/>
      <c r="P61" s="44"/>
      <c r="Q61" s="44"/>
    </row>
    <row r="62" spans="1:17" ht="15" x14ac:dyDescent="0.2">
      <c r="A62" s="87" t="s">
        <v>121</v>
      </c>
      <c r="B62" s="88"/>
      <c r="C62" s="88"/>
      <c r="D62" s="88"/>
      <c r="E62" s="88"/>
      <c r="F62" s="88"/>
      <c r="G62" s="88"/>
      <c r="H62" s="88"/>
      <c r="I62" s="88"/>
      <c r="J62" s="43">
        <v>4064.23</v>
      </c>
      <c r="K62" s="44"/>
      <c r="L62" s="44"/>
      <c r="M62" s="44"/>
      <c r="N62" s="44"/>
      <c r="O62" s="43">
        <v>9.41</v>
      </c>
      <c r="P62" s="44"/>
      <c r="Q62" s="43">
        <v>2.7</v>
      </c>
    </row>
    <row r="63" spans="1:17" ht="15" x14ac:dyDescent="0.2">
      <c r="A63" s="87" t="s">
        <v>122</v>
      </c>
      <c r="B63" s="88"/>
      <c r="C63" s="88"/>
      <c r="D63" s="88"/>
      <c r="E63" s="88"/>
      <c r="F63" s="88"/>
      <c r="G63" s="88"/>
      <c r="H63" s="88"/>
      <c r="I63" s="88"/>
      <c r="J63" s="44"/>
      <c r="K63" s="44"/>
      <c r="L63" s="44"/>
      <c r="M63" s="44"/>
      <c r="N63" s="44"/>
      <c r="O63" s="44"/>
      <c r="P63" s="44"/>
      <c r="Q63" s="44"/>
    </row>
    <row r="64" spans="1:17" ht="15" x14ac:dyDescent="0.2">
      <c r="A64" s="87" t="s">
        <v>123</v>
      </c>
      <c r="B64" s="88"/>
      <c r="C64" s="88"/>
      <c r="D64" s="88"/>
      <c r="E64" s="88"/>
      <c r="F64" s="88"/>
      <c r="G64" s="88"/>
      <c r="H64" s="88"/>
      <c r="I64" s="88"/>
      <c r="J64" s="43">
        <v>1203.45</v>
      </c>
      <c r="K64" s="43">
        <v>700.01</v>
      </c>
      <c r="L64" s="43">
        <v>308.72000000000003</v>
      </c>
      <c r="M64" s="43">
        <v>32.369999999999997</v>
      </c>
      <c r="N64" s="44"/>
      <c r="O64" s="43">
        <v>62.23</v>
      </c>
      <c r="P64" s="44"/>
      <c r="Q64" s="43">
        <v>1.97</v>
      </c>
    </row>
    <row r="65" spans="1:17" ht="15" x14ac:dyDescent="0.2">
      <c r="A65" s="87" t="s">
        <v>118</v>
      </c>
      <c r="B65" s="88"/>
      <c r="C65" s="88"/>
      <c r="D65" s="88"/>
      <c r="E65" s="88"/>
      <c r="F65" s="88"/>
      <c r="G65" s="88"/>
      <c r="H65" s="88"/>
      <c r="I65" s="88"/>
      <c r="J65" s="43">
        <v>7844.56</v>
      </c>
      <c r="K65" s="43">
        <v>5775.08</v>
      </c>
      <c r="L65" s="43">
        <v>1528.16</v>
      </c>
      <c r="M65" s="43">
        <v>267.05</v>
      </c>
      <c r="N65" s="44"/>
      <c r="O65" s="43">
        <v>62.23</v>
      </c>
      <c r="P65" s="44"/>
      <c r="Q65" s="43">
        <v>1.97</v>
      </c>
    </row>
    <row r="66" spans="1:17" ht="15" x14ac:dyDescent="0.2">
      <c r="A66" s="87" t="s">
        <v>124</v>
      </c>
      <c r="B66" s="88"/>
      <c r="C66" s="88"/>
      <c r="D66" s="88"/>
      <c r="E66" s="88"/>
      <c r="F66" s="88"/>
      <c r="G66" s="88"/>
      <c r="H66" s="88"/>
      <c r="I66" s="88"/>
      <c r="J66" s="43">
        <v>4160.01</v>
      </c>
      <c r="K66" s="44"/>
      <c r="L66" s="44"/>
      <c r="M66" s="44"/>
      <c r="N66" s="44"/>
      <c r="O66" s="44"/>
      <c r="P66" s="44"/>
      <c r="Q66" s="44"/>
    </row>
    <row r="67" spans="1:17" ht="15" x14ac:dyDescent="0.2">
      <c r="A67" s="87" t="s">
        <v>125</v>
      </c>
      <c r="B67" s="88"/>
      <c r="C67" s="88"/>
      <c r="D67" s="88"/>
      <c r="E67" s="88"/>
      <c r="F67" s="88"/>
      <c r="G67" s="88"/>
      <c r="H67" s="88"/>
      <c r="I67" s="88"/>
      <c r="J67" s="43">
        <v>3492.35</v>
      </c>
      <c r="K67" s="44"/>
      <c r="L67" s="44"/>
      <c r="M67" s="44"/>
      <c r="N67" s="44"/>
      <c r="O67" s="44"/>
      <c r="P67" s="44"/>
      <c r="Q67" s="44"/>
    </row>
    <row r="68" spans="1:17" ht="15" x14ac:dyDescent="0.2">
      <c r="A68" s="87" t="s">
        <v>121</v>
      </c>
      <c r="B68" s="88"/>
      <c r="C68" s="88"/>
      <c r="D68" s="88"/>
      <c r="E68" s="88"/>
      <c r="F68" s="88"/>
      <c r="G68" s="88"/>
      <c r="H68" s="88"/>
      <c r="I68" s="88"/>
      <c r="J68" s="43">
        <v>15496.92</v>
      </c>
      <c r="K68" s="44"/>
      <c r="L68" s="44"/>
      <c r="M68" s="44"/>
      <c r="N68" s="44"/>
      <c r="O68" s="43">
        <v>62.23</v>
      </c>
      <c r="P68" s="44"/>
      <c r="Q68" s="43">
        <v>1.97</v>
      </c>
    </row>
    <row r="69" spans="1:17" ht="15" x14ac:dyDescent="0.2">
      <c r="A69" s="87" t="s">
        <v>126</v>
      </c>
      <c r="B69" s="88"/>
      <c r="C69" s="88"/>
      <c r="D69" s="88"/>
      <c r="E69" s="88"/>
      <c r="F69" s="88"/>
      <c r="G69" s="88"/>
      <c r="H69" s="88"/>
      <c r="I69" s="88"/>
      <c r="J69" s="44"/>
      <c r="K69" s="44"/>
      <c r="L69" s="44"/>
      <c r="M69" s="44"/>
      <c r="N69" s="44"/>
      <c r="O69" s="44"/>
      <c r="P69" s="44"/>
      <c r="Q69" s="44"/>
    </row>
    <row r="70" spans="1:17" ht="15" x14ac:dyDescent="0.2">
      <c r="A70" s="87" t="s">
        <v>127</v>
      </c>
      <c r="B70" s="88"/>
      <c r="C70" s="88"/>
      <c r="D70" s="88"/>
      <c r="E70" s="88"/>
      <c r="F70" s="88"/>
      <c r="G70" s="88"/>
      <c r="H70" s="88"/>
      <c r="I70" s="88"/>
      <c r="J70" s="43">
        <v>157.1</v>
      </c>
      <c r="K70" s="43">
        <v>82.19</v>
      </c>
      <c r="L70" s="43">
        <v>21.25</v>
      </c>
      <c r="M70" s="43">
        <v>1.1399999999999999</v>
      </c>
      <c r="N70" s="44"/>
      <c r="O70" s="43">
        <v>7.06</v>
      </c>
      <c r="P70" s="44"/>
      <c r="Q70" s="43">
        <v>7.0000000000000007E-2</v>
      </c>
    </row>
    <row r="71" spans="1:17" ht="15" x14ac:dyDescent="0.2">
      <c r="A71" s="87" t="s">
        <v>118</v>
      </c>
      <c r="B71" s="88"/>
      <c r="C71" s="88"/>
      <c r="D71" s="88"/>
      <c r="E71" s="88"/>
      <c r="F71" s="88"/>
      <c r="G71" s="88"/>
      <c r="H71" s="88"/>
      <c r="I71" s="88"/>
      <c r="J71" s="43">
        <v>932.43</v>
      </c>
      <c r="K71" s="43">
        <v>678.07</v>
      </c>
      <c r="L71" s="43">
        <v>105.19</v>
      </c>
      <c r="M71" s="43">
        <v>9.41</v>
      </c>
      <c r="N71" s="44"/>
      <c r="O71" s="43">
        <v>7.06</v>
      </c>
      <c r="P71" s="44"/>
      <c r="Q71" s="43">
        <v>7.0000000000000007E-2</v>
      </c>
    </row>
    <row r="72" spans="1:17" ht="15" x14ac:dyDescent="0.2">
      <c r="A72" s="87" t="s">
        <v>128</v>
      </c>
      <c r="B72" s="88"/>
      <c r="C72" s="88"/>
      <c r="D72" s="88"/>
      <c r="E72" s="88"/>
      <c r="F72" s="88"/>
      <c r="G72" s="88"/>
      <c r="H72" s="88"/>
      <c r="I72" s="88"/>
      <c r="J72" s="43">
        <v>631.11</v>
      </c>
      <c r="K72" s="44"/>
      <c r="L72" s="44"/>
      <c r="M72" s="44"/>
      <c r="N72" s="44"/>
      <c r="O72" s="44"/>
      <c r="P72" s="44"/>
      <c r="Q72" s="44"/>
    </row>
    <row r="73" spans="1:17" ht="15" x14ac:dyDescent="0.2">
      <c r="A73" s="87" t="s">
        <v>129</v>
      </c>
      <c r="B73" s="88"/>
      <c r="C73" s="88"/>
      <c r="D73" s="88"/>
      <c r="E73" s="88"/>
      <c r="F73" s="88"/>
      <c r="G73" s="88"/>
      <c r="H73" s="88"/>
      <c r="I73" s="88"/>
      <c r="J73" s="43">
        <v>303.87</v>
      </c>
      <c r="K73" s="44"/>
      <c r="L73" s="44"/>
      <c r="M73" s="44"/>
      <c r="N73" s="44"/>
      <c r="O73" s="44"/>
      <c r="P73" s="44"/>
      <c r="Q73" s="44"/>
    </row>
    <row r="74" spans="1:17" ht="15" x14ac:dyDescent="0.2">
      <c r="A74" s="87" t="s">
        <v>121</v>
      </c>
      <c r="B74" s="88"/>
      <c r="C74" s="88"/>
      <c r="D74" s="88"/>
      <c r="E74" s="88"/>
      <c r="F74" s="88"/>
      <c r="G74" s="88"/>
      <c r="H74" s="88"/>
      <c r="I74" s="88"/>
      <c r="J74" s="43">
        <v>1867.41</v>
      </c>
      <c r="K74" s="44"/>
      <c r="L74" s="44"/>
      <c r="M74" s="44"/>
      <c r="N74" s="44"/>
      <c r="O74" s="43">
        <v>7.06</v>
      </c>
      <c r="P74" s="44"/>
      <c r="Q74" s="43">
        <v>7.0000000000000007E-2</v>
      </c>
    </row>
    <row r="75" spans="1:17" ht="15" x14ac:dyDescent="0.2">
      <c r="A75" s="87" t="s">
        <v>130</v>
      </c>
      <c r="B75" s="88"/>
      <c r="C75" s="88"/>
      <c r="D75" s="88"/>
      <c r="E75" s="88"/>
      <c r="F75" s="88"/>
      <c r="G75" s="88"/>
      <c r="H75" s="88"/>
      <c r="I75" s="88"/>
      <c r="J75" s="44"/>
      <c r="K75" s="44"/>
      <c r="L75" s="44"/>
      <c r="M75" s="44"/>
      <c r="N75" s="44"/>
      <c r="O75" s="44"/>
      <c r="P75" s="44"/>
      <c r="Q75" s="44"/>
    </row>
    <row r="76" spans="1:17" ht="15" x14ac:dyDescent="0.2">
      <c r="A76" s="87" t="s">
        <v>131</v>
      </c>
      <c r="B76" s="88"/>
      <c r="C76" s="88"/>
      <c r="D76" s="88"/>
      <c r="E76" s="88"/>
      <c r="F76" s="88"/>
      <c r="G76" s="88"/>
      <c r="H76" s="88"/>
      <c r="I76" s="88"/>
      <c r="J76" s="43">
        <v>68.66</v>
      </c>
      <c r="K76" s="43">
        <v>46.16</v>
      </c>
      <c r="L76" s="43">
        <v>5.86</v>
      </c>
      <c r="M76" s="43">
        <v>0.1</v>
      </c>
      <c r="N76" s="44"/>
      <c r="O76" s="43">
        <v>3.65</v>
      </c>
      <c r="P76" s="44"/>
      <c r="Q76" s="44"/>
    </row>
    <row r="77" spans="1:17" ht="15" x14ac:dyDescent="0.2">
      <c r="A77" s="87" t="s">
        <v>118</v>
      </c>
      <c r="B77" s="88"/>
      <c r="C77" s="88"/>
      <c r="D77" s="88"/>
      <c r="E77" s="88"/>
      <c r="F77" s="88"/>
      <c r="G77" s="88"/>
      <c r="H77" s="88"/>
      <c r="I77" s="88"/>
      <c r="J77" s="43">
        <v>456.09</v>
      </c>
      <c r="K77" s="43">
        <v>380.82</v>
      </c>
      <c r="L77" s="43">
        <v>29.01</v>
      </c>
      <c r="M77" s="43">
        <v>0.83</v>
      </c>
      <c r="N77" s="44"/>
      <c r="O77" s="43">
        <v>3.65</v>
      </c>
      <c r="P77" s="44"/>
      <c r="Q77" s="44"/>
    </row>
    <row r="78" spans="1:17" ht="15" x14ac:dyDescent="0.2">
      <c r="A78" s="87" t="s">
        <v>132</v>
      </c>
      <c r="B78" s="88"/>
      <c r="C78" s="88"/>
      <c r="D78" s="88"/>
      <c r="E78" s="88"/>
      <c r="F78" s="88"/>
      <c r="G78" s="88"/>
      <c r="H78" s="88"/>
      <c r="I78" s="88"/>
      <c r="J78" s="43">
        <v>262.77</v>
      </c>
      <c r="K78" s="44"/>
      <c r="L78" s="44"/>
      <c r="M78" s="44"/>
      <c r="N78" s="44"/>
      <c r="O78" s="44"/>
      <c r="P78" s="44"/>
      <c r="Q78" s="44"/>
    </row>
    <row r="79" spans="1:17" ht="15" x14ac:dyDescent="0.2">
      <c r="A79" s="87" t="s">
        <v>133</v>
      </c>
      <c r="B79" s="88"/>
      <c r="C79" s="88"/>
      <c r="D79" s="88"/>
      <c r="E79" s="88"/>
      <c r="F79" s="88"/>
      <c r="G79" s="88"/>
      <c r="H79" s="88"/>
      <c r="I79" s="88"/>
      <c r="J79" s="43">
        <v>181.67</v>
      </c>
      <c r="K79" s="44"/>
      <c r="L79" s="44"/>
      <c r="M79" s="44"/>
      <c r="N79" s="44"/>
      <c r="O79" s="44"/>
      <c r="P79" s="44"/>
      <c r="Q79" s="44"/>
    </row>
    <row r="80" spans="1:17" ht="15" x14ac:dyDescent="0.2">
      <c r="A80" s="87" t="s">
        <v>121</v>
      </c>
      <c r="B80" s="88"/>
      <c r="C80" s="88"/>
      <c r="D80" s="88"/>
      <c r="E80" s="88"/>
      <c r="F80" s="88"/>
      <c r="G80" s="88"/>
      <c r="H80" s="88"/>
      <c r="I80" s="88"/>
      <c r="J80" s="43">
        <v>900.53</v>
      </c>
      <c r="K80" s="44"/>
      <c r="L80" s="44"/>
      <c r="M80" s="44"/>
      <c r="N80" s="44"/>
      <c r="O80" s="43">
        <v>3.65</v>
      </c>
      <c r="P80" s="44"/>
      <c r="Q80" s="44"/>
    </row>
    <row r="81" spans="1:17" ht="26.1" customHeight="1" x14ac:dyDescent="0.2">
      <c r="A81" s="87" t="s">
        <v>134</v>
      </c>
      <c r="B81" s="88"/>
      <c r="C81" s="88"/>
      <c r="D81" s="88"/>
      <c r="E81" s="88"/>
      <c r="F81" s="88"/>
      <c r="G81" s="88"/>
      <c r="H81" s="88"/>
      <c r="I81" s="88"/>
      <c r="J81" s="44"/>
      <c r="K81" s="44"/>
      <c r="L81" s="44"/>
      <c r="M81" s="44"/>
      <c r="N81" s="44"/>
      <c r="O81" s="44"/>
      <c r="P81" s="44"/>
      <c r="Q81" s="44"/>
    </row>
    <row r="82" spans="1:17" ht="15" x14ac:dyDescent="0.2">
      <c r="A82" s="87" t="s">
        <v>135</v>
      </c>
      <c r="B82" s="88"/>
      <c r="C82" s="88"/>
      <c r="D82" s="88"/>
      <c r="E82" s="88"/>
      <c r="F82" s="88"/>
      <c r="G82" s="88"/>
      <c r="H82" s="88"/>
      <c r="I82" s="88"/>
      <c r="J82" s="43">
        <v>112.89</v>
      </c>
      <c r="K82" s="43">
        <v>108.71</v>
      </c>
      <c r="L82" s="43">
        <v>2.63</v>
      </c>
      <c r="M82" s="44"/>
      <c r="N82" s="44"/>
      <c r="O82" s="43">
        <v>8.94</v>
      </c>
      <c r="P82" s="44"/>
      <c r="Q82" s="44"/>
    </row>
    <row r="83" spans="1:17" ht="15" x14ac:dyDescent="0.2">
      <c r="A83" s="87" t="s">
        <v>118</v>
      </c>
      <c r="B83" s="88"/>
      <c r="C83" s="88"/>
      <c r="D83" s="88"/>
      <c r="E83" s="88"/>
      <c r="F83" s="88"/>
      <c r="G83" s="88"/>
      <c r="H83" s="88"/>
      <c r="I83" s="88"/>
      <c r="J83" s="43">
        <v>914.19</v>
      </c>
      <c r="K83" s="43">
        <v>896.86</v>
      </c>
      <c r="L83" s="43">
        <v>13.02</v>
      </c>
      <c r="M83" s="44"/>
      <c r="N83" s="44"/>
      <c r="O83" s="43">
        <v>8.94</v>
      </c>
      <c r="P83" s="44"/>
      <c r="Q83" s="44"/>
    </row>
    <row r="84" spans="1:17" ht="15" x14ac:dyDescent="0.2">
      <c r="A84" s="87" t="s">
        <v>136</v>
      </c>
      <c r="B84" s="88"/>
      <c r="C84" s="88"/>
      <c r="D84" s="88"/>
      <c r="E84" s="88"/>
      <c r="F84" s="88"/>
      <c r="G84" s="88"/>
      <c r="H84" s="88"/>
      <c r="I84" s="88"/>
      <c r="J84" s="43">
        <v>1063.45</v>
      </c>
      <c r="K84" s="44"/>
      <c r="L84" s="44"/>
      <c r="M84" s="44"/>
      <c r="N84" s="44"/>
      <c r="O84" s="44"/>
      <c r="P84" s="44"/>
      <c r="Q84" s="44"/>
    </row>
    <row r="85" spans="1:17" ht="15" x14ac:dyDescent="0.2">
      <c r="A85" s="87" t="s">
        <v>137</v>
      </c>
      <c r="B85" s="88"/>
      <c r="C85" s="88"/>
      <c r="D85" s="88"/>
      <c r="E85" s="88"/>
      <c r="F85" s="88"/>
      <c r="G85" s="88"/>
      <c r="H85" s="88"/>
      <c r="I85" s="88"/>
      <c r="J85" s="43">
        <v>609.86</v>
      </c>
      <c r="K85" s="44"/>
      <c r="L85" s="44"/>
      <c r="M85" s="44"/>
      <c r="N85" s="44"/>
      <c r="O85" s="44"/>
      <c r="P85" s="44"/>
      <c r="Q85" s="44"/>
    </row>
    <row r="86" spans="1:17" ht="15" x14ac:dyDescent="0.2">
      <c r="A86" s="87" t="s">
        <v>121</v>
      </c>
      <c r="B86" s="88"/>
      <c r="C86" s="88"/>
      <c r="D86" s="88"/>
      <c r="E86" s="88"/>
      <c r="F86" s="88"/>
      <c r="G86" s="88"/>
      <c r="H86" s="88"/>
      <c r="I86" s="88"/>
      <c r="J86" s="43">
        <v>2587.5</v>
      </c>
      <c r="K86" s="44"/>
      <c r="L86" s="44"/>
      <c r="M86" s="44"/>
      <c r="N86" s="44"/>
      <c r="O86" s="43">
        <v>8.94</v>
      </c>
      <c r="P86" s="44"/>
      <c r="Q86" s="44"/>
    </row>
    <row r="87" spans="1:17" ht="15" x14ac:dyDescent="0.2">
      <c r="A87" s="87" t="s">
        <v>138</v>
      </c>
      <c r="B87" s="88"/>
      <c r="C87" s="88"/>
      <c r="D87" s="88"/>
      <c r="E87" s="88"/>
      <c r="F87" s="88"/>
      <c r="G87" s="88"/>
      <c r="H87" s="88"/>
      <c r="I87" s="88"/>
      <c r="J87" s="44"/>
      <c r="K87" s="44"/>
      <c r="L87" s="44"/>
      <c r="M87" s="44"/>
      <c r="N87" s="44"/>
      <c r="O87" s="44"/>
      <c r="P87" s="44"/>
      <c r="Q87" s="44"/>
    </row>
    <row r="88" spans="1:17" ht="15" x14ac:dyDescent="0.2">
      <c r="A88" s="87" t="s">
        <v>139</v>
      </c>
      <c r="B88" s="88"/>
      <c r="C88" s="88"/>
      <c r="D88" s="88"/>
      <c r="E88" s="88"/>
      <c r="F88" s="88"/>
      <c r="G88" s="88"/>
      <c r="H88" s="88"/>
      <c r="I88" s="88"/>
      <c r="J88" s="43">
        <v>97.77</v>
      </c>
      <c r="K88" s="43">
        <v>86.44</v>
      </c>
      <c r="L88" s="43">
        <v>11.33</v>
      </c>
      <c r="M88" s="43">
        <v>0.86</v>
      </c>
      <c r="N88" s="44"/>
      <c r="O88" s="43">
        <v>7.82</v>
      </c>
      <c r="P88" s="44"/>
      <c r="Q88" s="43">
        <v>0.05</v>
      </c>
    </row>
    <row r="89" spans="1:17" ht="15" x14ac:dyDescent="0.2">
      <c r="A89" s="87" t="s">
        <v>118</v>
      </c>
      <c r="B89" s="88"/>
      <c r="C89" s="88"/>
      <c r="D89" s="88"/>
      <c r="E89" s="88"/>
      <c r="F89" s="88"/>
      <c r="G89" s="88"/>
      <c r="H89" s="88"/>
      <c r="I89" s="88"/>
      <c r="J89" s="43">
        <v>769.21</v>
      </c>
      <c r="K89" s="43">
        <v>713.13</v>
      </c>
      <c r="L89" s="43">
        <v>56.08</v>
      </c>
      <c r="M89" s="43">
        <v>7.1</v>
      </c>
      <c r="N89" s="44"/>
      <c r="O89" s="43">
        <v>7.82</v>
      </c>
      <c r="P89" s="44"/>
      <c r="Q89" s="43">
        <v>0.05</v>
      </c>
    </row>
    <row r="90" spans="1:17" ht="15" x14ac:dyDescent="0.2">
      <c r="A90" s="87" t="s">
        <v>140</v>
      </c>
      <c r="B90" s="88"/>
      <c r="C90" s="88"/>
      <c r="D90" s="88"/>
      <c r="E90" s="88"/>
      <c r="F90" s="88"/>
      <c r="G90" s="88"/>
      <c r="H90" s="88"/>
      <c r="I90" s="88"/>
      <c r="J90" s="43">
        <v>508.12</v>
      </c>
      <c r="K90" s="44"/>
      <c r="L90" s="44"/>
      <c r="M90" s="44"/>
      <c r="N90" s="44"/>
      <c r="O90" s="44"/>
      <c r="P90" s="44"/>
      <c r="Q90" s="44"/>
    </row>
    <row r="91" spans="1:17" ht="15" x14ac:dyDescent="0.2">
      <c r="A91" s="87" t="s">
        <v>141</v>
      </c>
      <c r="B91" s="88"/>
      <c r="C91" s="88"/>
      <c r="D91" s="88"/>
      <c r="E91" s="88"/>
      <c r="F91" s="88"/>
      <c r="G91" s="88"/>
      <c r="H91" s="88"/>
      <c r="I91" s="88"/>
      <c r="J91" s="43">
        <v>374.52</v>
      </c>
      <c r="K91" s="44"/>
      <c r="L91" s="44"/>
      <c r="M91" s="44"/>
      <c r="N91" s="44"/>
      <c r="O91" s="44"/>
      <c r="P91" s="44"/>
      <c r="Q91" s="44"/>
    </row>
    <row r="92" spans="1:17" ht="15" x14ac:dyDescent="0.2">
      <c r="A92" s="87" t="s">
        <v>121</v>
      </c>
      <c r="B92" s="88"/>
      <c r="C92" s="88"/>
      <c r="D92" s="88"/>
      <c r="E92" s="88"/>
      <c r="F92" s="88"/>
      <c r="G92" s="88"/>
      <c r="H92" s="88"/>
      <c r="I92" s="88"/>
      <c r="J92" s="43">
        <v>1651.85</v>
      </c>
      <c r="K92" s="44"/>
      <c r="L92" s="44"/>
      <c r="M92" s="44"/>
      <c r="N92" s="44"/>
      <c r="O92" s="43">
        <v>7.82</v>
      </c>
      <c r="P92" s="44"/>
      <c r="Q92" s="43">
        <v>0.05</v>
      </c>
    </row>
    <row r="93" spans="1:17" ht="15" x14ac:dyDescent="0.2">
      <c r="A93" s="87" t="s">
        <v>142</v>
      </c>
      <c r="B93" s="88"/>
      <c r="C93" s="88"/>
      <c r="D93" s="88"/>
      <c r="E93" s="88"/>
      <c r="F93" s="88"/>
      <c r="G93" s="88"/>
      <c r="H93" s="88"/>
      <c r="I93" s="88"/>
      <c r="J93" s="44"/>
      <c r="K93" s="44"/>
      <c r="L93" s="44"/>
      <c r="M93" s="44"/>
      <c r="N93" s="44"/>
      <c r="O93" s="44"/>
      <c r="P93" s="44"/>
      <c r="Q93" s="44"/>
    </row>
    <row r="94" spans="1:17" ht="15" x14ac:dyDescent="0.2">
      <c r="A94" s="87" t="s">
        <v>143</v>
      </c>
      <c r="B94" s="88"/>
      <c r="C94" s="88"/>
      <c r="D94" s="88"/>
      <c r="E94" s="88"/>
      <c r="F94" s="88"/>
      <c r="G94" s="88"/>
      <c r="H94" s="88"/>
      <c r="I94" s="88"/>
      <c r="J94" s="43">
        <v>5.23</v>
      </c>
      <c r="K94" s="44"/>
      <c r="L94" s="44"/>
      <c r="M94" s="44"/>
      <c r="N94" s="44"/>
      <c r="O94" s="44"/>
      <c r="P94" s="44"/>
      <c r="Q94" s="44"/>
    </row>
    <row r="95" spans="1:17" ht="15" x14ac:dyDescent="0.2">
      <c r="A95" s="87" t="s">
        <v>118</v>
      </c>
      <c r="B95" s="88"/>
      <c r="C95" s="88"/>
      <c r="D95" s="88"/>
      <c r="E95" s="88"/>
      <c r="F95" s="88"/>
      <c r="G95" s="88"/>
      <c r="H95" s="88"/>
      <c r="I95" s="88"/>
      <c r="J95" s="43">
        <v>5.23</v>
      </c>
      <c r="K95" s="44"/>
      <c r="L95" s="44"/>
      <c r="M95" s="44"/>
      <c r="N95" s="44"/>
      <c r="O95" s="44"/>
      <c r="P95" s="44"/>
      <c r="Q95" s="44"/>
    </row>
    <row r="96" spans="1:17" ht="15" x14ac:dyDescent="0.2">
      <c r="A96" s="87" t="s">
        <v>144</v>
      </c>
      <c r="B96" s="88"/>
      <c r="C96" s="88"/>
      <c r="D96" s="88"/>
      <c r="E96" s="88"/>
      <c r="F96" s="88"/>
      <c r="G96" s="88"/>
      <c r="H96" s="88"/>
      <c r="I96" s="88"/>
      <c r="J96" s="44"/>
      <c r="K96" s="44"/>
      <c r="L96" s="44"/>
      <c r="M96" s="44"/>
      <c r="N96" s="44"/>
      <c r="O96" s="44"/>
      <c r="P96" s="44"/>
      <c r="Q96" s="44"/>
    </row>
    <row r="97" spans="1:17" ht="15" x14ac:dyDescent="0.2">
      <c r="A97" s="87" t="s">
        <v>145</v>
      </c>
      <c r="B97" s="88"/>
      <c r="C97" s="88"/>
      <c r="D97" s="88"/>
      <c r="E97" s="88"/>
      <c r="F97" s="88"/>
      <c r="G97" s="88"/>
      <c r="H97" s="88"/>
      <c r="I97" s="88"/>
      <c r="J97" s="43">
        <v>1.38</v>
      </c>
      <c r="K97" s="44"/>
      <c r="L97" s="43">
        <v>1.38</v>
      </c>
      <c r="M97" s="44"/>
      <c r="N97" s="44"/>
      <c r="O97" s="44"/>
      <c r="P97" s="44"/>
      <c r="Q97" s="44"/>
    </row>
    <row r="98" spans="1:17" ht="15" x14ac:dyDescent="0.2">
      <c r="A98" s="87" t="s">
        <v>118</v>
      </c>
      <c r="B98" s="88"/>
      <c r="C98" s="88"/>
      <c r="D98" s="88"/>
      <c r="E98" s="88"/>
      <c r="F98" s="88"/>
      <c r="G98" s="88"/>
      <c r="H98" s="88"/>
      <c r="I98" s="88"/>
      <c r="J98" s="43">
        <v>6.83</v>
      </c>
      <c r="K98" s="44"/>
      <c r="L98" s="43">
        <v>6.83</v>
      </c>
      <c r="M98" s="44"/>
      <c r="N98" s="44"/>
      <c r="O98" s="44"/>
      <c r="P98" s="44"/>
      <c r="Q98" s="44"/>
    </row>
    <row r="99" spans="1:17" ht="15" x14ac:dyDescent="0.2">
      <c r="A99" s="87" t="s">
        <v>146</v>
      </c>
      <c r="B99" s="88"/>
      <c r="C99" s="88"/>
      <c r="D99" s="88"/>
      <c r="E99" s="88"/>
      <c r="F99" s="88"/>
      <c r="G99" s="88"/>
      <c r="H99" s="88"/>
      <c r="I99" s="88"/>
      <c r="J99" s="43">
        <v>26580.5</v>
      </c>
      <c r="K99" s="44"/>
      <c r="L99" s="44"/>
      <c r="M99" s="44"/>
      <c r="N99" s="44"/>
      <c r="O99" s="43">
        <v>99.11</v>
      </c>
      <c r="P99" s="44"/>
      <c r="Q99" s="43">
        <v>4.79</v>
      </c>
    </row>
    <row r="100" spans="1:17" ht="15" x14ac:dyDescent="0.2">
      <c r="A100" s="87" t="s">
        <v>147</v>
      </c>
      <c r="B100" s="88"/>
      <c r="C100" s="88"/>
      <c r="D100" s="88"/>
      <c r="E100" s="88"/>
      <c r="F100" s="88"/>
      <c r="G100" s="88"/>
      <c r="H100" s="88"/>
      <c r="I100" s="88"/>
      <c r="J100" s="44"/>
      <c r="K100" s="44"/>
      <c r="L100" s="44"/>
      <c r="M100" s="44"/>
      <c r="N100" s="44"/>
      <c r="O100" s="44"/>
      <c r="P100" s="44"/>
      <c r="Q100" s="44"/>
    </row>
    <row r="101" spans="1:17" ht="15" x14ac:dyDescent="0.2">
      <c r="A101" s="87" t="s">
        <v>122</v>
      </c>
      <c r="B101" s="88"/>
      <c r="C101" s="88"/>
      <c r="D101" s="88"/>
      <c r="E101" s="88"/>
      <c r="F101" s="88"/>
      <c r="G101" s="88"/>
      <c r="H101" s="88"/>
      <c r="I101" s="88"/>
      <c r="J101" s="44"/>
      <c r="K101" s="44"/>
      <c r="L101" s="44"/>
      <c r="M101" s="44"/>
      <c r="N101" s="44"/>
      <c r="O101" s="44"/>
      <c r="P101" s="44"/>
      <c r="Q101" s="44"/>
    </row>
    <row r="102" spans="1:17" ht="15" x14ac:dyDescent="0.2">
      <c r="A102" s="87" t="s">
        <v>148</v>
      </c>
      <c r="B102" s="88"/>
      <c r="C102" s="88"/>
      <c r="D102" s="88"/>
      <c r="E102" s="88"/>
      <c r="F102" s="88"/>
      <c r="G102" s="88"/>
      <c r="H102" s="88"/>
      <c r="I102" s="88"/>
      <c r="J102" s="43">
        <v>26112.880000000001</v>
      </c>
      <c r="K102" s="44"/>
      <c r="L102" s="44"/>
      <c r="M102" s="44"/>
      <c r="N102" s="44"/>
      <c r="O102" s="44"/>
      <c r="P102" s="44"/>
      <c r="Q102" s="44"/>
    </row>
    <row r="103" spans="1:17" ht="15" x14ac:dyDescent="0.2">
      <c r="A103" s="87" t="s">
        <v>149</v>
      </c>
      <c r="B103" s="88"/>
      <c r="C103" s="88"/>
      <c r="D103" s="88"/>
      <c r="E103" s="88"/>
      <c r="F103" s="88"/>
      <c r="G103" s="88"/>
      <c r="H103" s="88"/>
      <c r="I103" s="88"/>
      <c r="J103" s="44"/>
      <c r="K103" s="44"/>
      <c r="L103" s="44"/>
      <c r="M103" s="44"/>
      <c r="N103" s="44"/>
      <c r="O103" s="44"/>
      <c r="P103" s="44"/>
      <c r="Q103" s="44"/>
    </row>
    <row r="104" spans="1:17" ht="15" x14ac:dyDescent="0.2">
      <c r="A104" s="87" t="s">
        <v>150</v>
      </c>
      <c r="B104" s="88"/>
      <c r="C104" s="88"/>
      <c r="D104" s="88"/>
      <c r="E104" s="88"/>
      <c r="F104" s="88"/>
      <c r="G104" s="88"/>
      <c r="H104" s="88"/>
      <c r="I104" s="88"/>
      <c r="J104" s="44"/>
      <c r="K104" s="44"/>
      <c r="L104" s="44"/>
      <c r="M104" s="44"/>
      <c r="N104" s="44"/>
      <c r="O104" s="44"/>
      <c r="P104" s="44"/>
      <c r="Q104" s="44"/>
    </row>
    <row r="105" spans="1:17" ht="15" x14ac:dyDescent="0.2">
      <c r="A105" s="87" t="s">
        <v>121</v>
      </c>
      <c r="B105" s="88"/>
      <c r="C105" s="88"/>
      <c r="D105" s="88"/>
      <c r="E105" s="88"/>
      <c r="F105" s="88"/>
      <c r="G105" s="88"/>
      <c r="H105" s="88"/>
      <c r="I105" s="88"/>
      <c r="J105" s="43">
        <v>26112.880000000001</v>
      </c>
      <c r="K105" s="44"/>
      <c r="L105" s="44"/>
      <c r="M105" s="44"/>
      <c r="N105" s="44"/>
      <c r="O105" s="44"/>
      <c r="P105" s="44"/>
      <c r="Q105" s="44"/>
    </row>
    <row r="106" spans="1:17" ht="26.1" customHeight="1" x14ac:dyDescent="0.2">
      <c r="A106" s="87" t="s">
        <v>151</v>
      </c>
      <c r="B106" s="88"/>
      <c r="C106" s="88"/>
      <c r="D106" s="88"/>
      <c r="E106" s="88"/>
      <c r="F106" s="88"/>
      <c r="G106" s="88"/>
      <c r="H106" s="88"/>
      <c r="I106" s="88"/>
      <c r="J106" s="44"/>
      <c r="K106" s="44"/>
      <c r="L106" s="44"/>
      <c r="M106" s="44"/>
      <c r="N106" s="44"/>
      <c r="O106" s="44"/>
      <c r="P106" s="44"/>
      <c r="Q106" s="44"/>
    </row>
    <row r="107" spans="1:17" ht="15" x14ac:dyDescent="0.2">
      <c r="A107" s="87" t="s">
        <v>152</v>
      </c>
      <c r="B107" s="88"/>
      <c r="C107" s="88"/>
      <c r="D107" s="88"/>
      <c r="E107" s="88"/>
      <c r="F107" s="88"/>
      <c r="G107" s="88"/>
      <c r="H107" s="88"/>
      <c r="I107" s="88"/>
      <c r="J107" s="43">
        <v>30996.42</v>
      </c>
      <c r="K107" s="44"/>
      <c r="L107" s="44"/>
      <c r="M107" s="44"/>
      <c r="N107" s="44"/>
      <c r="O107" s="44"/>
      <c r="P107" s="44"/>
      <c r="Q107" s="44"/>
    </row>
    <row r="108" spans="1:17" ht="15" x14ac:dyDescent="0.2">
      <c r="A108" s="87" t="s">
        <v>153</v>
      </c>
      <c r="B108" s="88"/>
      <c r="C108" s="88"/>
      <c r="D108" s="88"/>
      <c r="E108" s="88"/>
      <c r="F108" s="88"/>
      <c r="G108" s="88"/>
      <c r="H108" s="88"/>
      <c r="I108" s="88"/>
      <c r="J108" s="44"/>
      <c r="K108" s="44"/>
      <c r="L108" s="44"/>
      <c r="M108" s="44"/>
      <c r="N108" s="44"/>
      <c r="O108" s="44"/>
      <c r="P108" s="44"/>
      <c r="Q108" s="44"/>
    </row>
    <row r="109" spans="1:17" ht="15" x14ac:dyDescent="0.2">
      <c r="A109" s="87" t="s">
        <v>154</v>
      </c>
      <c r="B109" s="88"/>
      <c r="C109" s="88"/>
      <c r="D109" s="88"/>
      <c r="E109" s="88"/>
      <c r="F109" s="88"/>
      <c r="G109" s="88"/>
      <c r="H109" s="88"/>
      <c r="I109" s="88"/>
      <c r="J109" s="44"/>
      <c r="K109" s="44"/>
      <c r="L109" s="44"/>
      <c r="M109" s="44"/>
      <c r="N109" s="44"/>
      <c r="O109" s="44"/>
      <c r="P109" s="44"/>
      <c r="Q109" s="44"/>
    </row>
    <row r="110" spans="1:17" ht="15" x14ac:dyDescent="0.2">
      <c r="A110" s="87" t="s">
        <v>121</v>
      </c>
      <c r="B110" s="88"/>
      <c r="C110" s="88"/>
      <c r="D110" s="88"/>
      <c r="E110" s="88"/>
      <c r="F110" s="88"/>
      <c r="G110" s="88"/>
      <c r="H110" s="88"/>
      <c r="I110" s="88"/>
      <c r="J110" s="43">
        <v>30996.42</v>
      </c>
      <c r="K110" s="44"/>
      <c r="L110" s="44"/>
      <c r="M110" s="44"/>
      <c r="N110" s="44"/>
      <c r="O110" s="44"/>
      <c r="P110" s="44"/>
      <c r="Q110" s="44"/>
    </row>
    <row r="111" spans="1:17" ht="15" x14ac:dyDescent="0.2">
      <c r="A111" s="87" t="s">
        <v>146</v>
      </c>
      <c r="B111" s="88"/>
      <c r="C111" s="88"/>
      <c r="D111" s="88"/>
      <c r="E111" s="88"/>
      <c r="F111" s="88"/>
      <c r="G111" s="88"/>
      <c r="H111" s="88"/>
      <c r="I111" s="88"/>
      <c r="J111" s="43">
        <v>57109.3</v>
      </c>
      <c r="K111" s="44"/>
      <c r="L111" s="44"/>
      <c r="M111" s="44"/>
      <c r="N111" s="44"/>
      <c r="O111" s="44"/>
      <c r="P111" s="44"/>
      <c r="Q111" s="44"/>
    </row>
    <row r="112" spans="1:17" ht="15" x14ac:dyDescent="0.2">
      <c r="A112" s="87" t="s">
        <v>155</v>
      </c>
      <c r="B112" s="88"/>
      <c r="C112" s="88"/>
      <c r="D112" s="88"/>
      <c r="E112" s="88"/>
      <c r="F112" s="88"/>
      <c r="G112" s="88"/>
      <c r="H112" s="88"/>
      <c r="I112" s="88"/>
      <c r="J112" s="43">
        <v>83689.8</v>
      </c>
      <c r="K112" s="44"/>
      <c r="L112" s="44"/>
      <c r="M112" s="44"/>
      <c r="N112" s="44"/>
      <c r="O112" s="43">
        <v>99.11</v>
      </c>
      <c r="P112" s="44"/>
      <c r="Q112" s="43">
        <v>4.79</v>
      </c>
    </row>
    <row r="113" spans="1:17" ht="15" x14ac:dyDescent="0.2">
      <c r="A113" s="87" t="s">
        <v>156</v>
      </c>
      <c r="B113" s="88"/>
      <c r="C113" s="88"/>
      <c r="D113" s="88"/>
      <c r="E113" s="88"/>
      <c r="F113" s="88"/>
      <c r="G113" s="88"/>
      <c r="H113" s="88"/>
      <c r="I113" s="88"/>
      <c r="J113" s="44"/>
      <c r="K113" s="44"/>
      <c r="L113" s="44"/>
      <c r="M113" s="44"/>
      <c r="N113" s="44"/>
      <c r="O113" s="44"/>
      <c r="P113" s="44"/>
      <c r="Q113" s="44"/>
    </row>
    <row r="114" spans="1:17" ht="15" x14ac:dyDescent="0.2">
      <c r="A114" s="87" t="s">
        <v>157</v>
      </c>
      <c r="B114" s="88"/>
      <c r="C114" s="88"/>
      <c r="D114" s="88"/>
      <c r="E114" s="88"/>
      <c r="F114" s="88"/>
      <c r="G114" s="88"/>
      <c r="H114" s="88"/>
      <c r="I114" s="88"/>
      <c r="J114" s="43">
        <v>57850.36</v>
      </c>
      <c r="K114" s="44"/>
      <c r="L114" s="44"/>
      <c r="M114" s="44"/>
      <c r="N114" s="44"/>
      <c r="O114" s="44"/>
      <c r="P114" s="44"/>
      <c r="Q114" s="44"/>
    </row>
    <row r="115" spans="1:17" ht="15" x14ac:dyDescent="0.2">
      <c r="A115" s="87" t="s">
        <v>158</v>
      </c>
      <c r="B115" s="88"/>
      <c r="C115" s="88"/>
      <c r="D115" s="88"/>
      <c r="E115" s="88"/>
      <c r="F115" s="88"/>
      <c r="G115" s="88"/>
      <c r="H115" s="88"/>
      <c r="I115" s="88"/>
      <c r="J115" s="43">
        <v>3282.64</v>
      </c>
      <c r="K115" s="44"/>
      <c r="L115" s="44"/>
      <c r="M115" s="44"/>
      <c r="N115" s="44"/>
      <c r="O115" s="44"/>
      <c r="P115" s="44"/>
      <c r="Q115" s="44"/>
    </row>
    <row r="116" spans="1:17" ht="15" x14ac:dyDescent="0.2">
      <c r="A116" s="87" t="s">
        <v>159</v>
      </c>
      <c r="B116" s="88"/>
      <c r="C116" s="88"/>
      <c r="D116" s="88"/>
      <c r="E116" s="88"/>
      <c r="F116" s="88"/>
      <c r="G116" s="88"/>
      <c r="H116" s="88"/>
      <c r="I116" s="88"/>
      <c r="J116" s="43">
        <f>K52</f>
        <v>9377.4500000000007</v>
      </c>
      <c r="K116" s="44"/>
      <c r="L116" s="44"/>
      <c r="M116" s="44"/>
      <c r="N116" s="44"/>
      <c r="O116" s="44"/>
      <c r="P116" s="44"/>
      <c r="Q116" s="44"/>
    </row>
    <row r="117" spans="1:17" ht="15" x14ac:dyDescent="0.2">
      <c r="A117" s="87" t="s">
        <v>160</v>
      </c>
      <c r="B117" s="88"/>
      <c r="C117" s="88"/>
      <c r="D117" s="88"/>
      <c r="E117" s="88"/>
      <c r="F117" s="88"/>
      <c r="G117" s="88"/>
      <c r="H117" s="88"/>
      <c r="I117" s="88"/>
      <c r="J117" s="43">
        <v>7638.7</v>
      </c>
      <c r="K117" s="44"/>
      <c r="L117" s="44"/>
      <c r="M117" s="44"/>
      <c r="N117" s="44"/>
      <c r="O117" s="44"/>
      <c r="P117" s="44"/>
      <c r="Q117" s="44"/>
    </row>
    <row r="118" spans="1:17" ht="15" x14ac:dyDescent="0.2">
      <c r="A118" s="87" t="s">
        <v>161</v>
      </c>
      <c r="B118" s="88"/>
      <c r="C118" s="88"/>
      <c r="D118" s="88"/>
      <c r="E118" s="88"/>
      <c r="F118" s="88"/>
      <c r="G118" s="88"/>
      <c r="H118" s="88"/>
      <c r="I118" s="88"/>
      <c r="J118" s="43">
        <v>5535.42</v>
      </c>
      <c r="K118" s="44"/>
      <c r="L118" s="44"/>
      <c r="M118" s="44"/>
      <c r="N118" s="44"/>
      <c r="O118" s="44"/>
      <c r="P118" s="44"/>
      <c r="Q118" s="44"/>
    </row>
    <row r="119" spans="1:17" ht="15" x14ac:dyDescent="0.2">
      <c r="A119" s="95" t="s">
        <v>162</v>
      </c>
      <c r="B119" s="88"/>
      <c r="C119" s="88"/>
      <c r="D119" s="88"/>
      <c r="E119" s="88"/>
      <c r="F119" s="88"/>
      <c r="G119" s="88"/>
      <c r="H119" s="88"/>
      <c r="I119" s="88"/>
      <c r="J119" s="50">
        <v>83689.8</v>
      </c>
      <c r="K119" s="44"/>
      <c r="L119" s="44"/>
      <c r="M119" s="44"/>
      <c r="N119" s="44"/>
      <c r="O119" s="50">
        <v>99.11</v>
      </c>
      <c r="P119" s="44"/>
      <c r="Q119" s="50">
        <v>4.79</v>
      </c>
    </row>
    <row r="120" spans="1:17" x14ac:dyDescent="0.2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1:17" ht="15.75" x14ac:dyDescent="0.2">
      <c r="A121" s="52"/>
      <c r="B121" s="53"/>
      <c r="C121" s="52"/>
      <c r="D121" s="54" t="s">
        <v>172</v>
      </c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</row>
    <row r="122" spans="1:17" x14ac:dyDescent="0.2">
      <c r="A122" s="100" t="s">
        <v>8</v>
      </c>
      <c r="B122" s="102" t="s">
        <v>9</v>
      </c>
      <c r="C122" s="100" t="s">
        <v>10</v>
      </c>
      <c r="D122" s="100" t="s">
        <v>11</v>
      </c>
      <c r="E122" s="108" t="s">
        <v>173</v>
      </c>
      <c r="F122" s="105" t="s">
        <v>174</v>
      </c>
      <c r="G122" s="106"/>
      <c r="H122" s="106"/>
      <c r="I122" s="107"/>
      <c r="J122" s="105" t="s">
        <v>175</v>
      </c>
      <c r="K122" s="106"/>
      <c r="L122" s="106"/>
      <c r="M122" s="107"/>
      <c r="N122" s="108" t="s">
        <v>176</v>
      </c>
      <c r="O122" s="93" t="s">
        <v>177</v>
      </c>
      <c r="P122" s="93" t="s">
        <v>178</v>
      </c>
      <c r="Q122" s="93"/>
    </row>
    <row r="123" spans="1:17" ht="51" x14ac:dyDescent="0.2">
      <c r="A123" s="101"/>
      <c r="B123" s="103"/>
      <c r="C123" s="104"/>
      <c r="D123" s="104"/>
      <c r="E123" s="104"/>
      <c r="F123" s="55" t="s">
        <v>179</v>
      </c>
      <c r="G123" s="56" t="s">
        <v>180</v>
      </c>
      <c r="H123" s="55" t="s">
        <v>181</v>
      </c>
      <c r="I123" s="55" t="s">
        <v>19</v>
      </c>
      <c r="J123" s="55" t="s">
        <v>179</v>
      </c>
      <c r="K123" s="56" t="s">
        <v>180</v>
      </c>
      <c r="L123" s="55" t="s">
        <v>181</v>
      </c>
      <c r="M123" s="55" t="s">
        <v>19</v>
      </c>
      <c r="N123" s="104"/>
      <c r="O123" s="93"/>
      <c r="P123" s="56" t="s">
        <v>182</v>
      </c>
      <c r="Q123" s="56" t="s">
        <v>183</v>
      </c>
    </row>
    <row r="124" spans="1:17" x14ac:dyDescent="0.2">
      <c r="A124" s="58">
        <v>1</v>
      </c>
      <c r="B124" s="59">
        <v>2</v>
      </c>
      <c r="C124" s="58">
        <v>3</v>
      </c>
      <c r="D124" s="58">
        <v>4</v>
      </c>
      <c r="E124" s="58">
        <v>5</v>
      </c>
      <c r="F124" s="58">
        <v>6</v>
      </c>
      <c r="G124" s="58">
        <v>7</v>
      </c>
      <c r="H124" s="58">
        <v>8</v>
      </c>
      <c r="I124" s="58">
        <v>9</v>
      </c>
      <c r="J124" s="58">
        <v>10</v>
      </c>
      <c r="K124" s="58">
        <v>11</v>
      </c>
      <c r="L124" s="58">
        <v>12</v>
      </c>
      <c r="M124" s="58">
        <v>13</v>
      </c>
      <c r="N124" s="58">
        <v>14</v>
      </c>
      <c r="O124" s="57">
        <v>15</v>
      </c>
      <c r="P124" s="57">
        <v>16</v>
      </c>
      <c r="Q124" s="57">
        <v>17</v>
      </c>
    </row>
    <row r="125" spans="1:17" x14ac:dyDescent="0.2">
      <c r="A125" s="98" t="s">
        <v>184</v>
      </c>
      <c r="B125" s="97"/>
      <c r="C125" s="97"/>
      <c r="D125" s="97"/>
      <c r="E125" s="97"/>
      <c r="F125" s="97"/>
      <c r="G125" s="97"/>
      <c r="H125" s="97"/>
      <c r="I125" s="97"/>
      <c r="J125" s="97"/>
      <c r="K125" s="97"/>
      <c r="L125" s="97"/>
      <c r="M125" s="97"/>
      <c r="N125" s="97"/>
      <c r="O125" s="97"/>
      <c r="P125" s="97"/>
      <c r="Q125" s="97"/>
    </row>
    <row r="126" spans="1:17" x14ac:dyDescent="0.2">
      <c r="A126" s="98" t="s">
        <v>185</v>
      </c>
      <c r="B126" s="97"/>
      <c r="C126" s="97"/>
      <c r="D126" s="97"/>
      <c r="E126" s="97"/>
      <c r="F126" s="97"/>
      <c r="G126" s="97"/>
      <c r="H126" s="97"/>
      <c r="I126" s="97"/>
      <c r="J126" s="97"/>
      <c r="K126" s="97"/>
      <c r="L126" s="97"/>
      <c r="M126" s="97"/>
      <c r="N126" s="97"/>
      <c r="O126" s="97"/>
      <c r="P126" s="97"/>
      <c r="Q126" s="97"/>
    </row>
    <row r="127" spans="1:17" x14ac:dyDescent="0.2">
      <c r="A127" s="60">
        <v>1</v>
      </c>
      <c r="B127" s="61" t="s">
        <v>186</v>
      </c>
      <c r="C127" s="62" t="s">
        <v>187</v>
      </c>
      <c r="D127" s="55" t="s">
        <v>170</v>
      </c>
      <c r="E127" s="63">
        <v>42.57</v>
      </c>
      <c r="F127" s="63">
        <v>11.05</v>
      </c>
      <c r="G127" s="63"/>
      <c r="H127" s="63"/>
      <c r="I127" s="63">
        <v>470.4</v>
      </c>
      <c r="J127" s="63"/>
      <c r="K127" s="63"/>
      <c r="L127" s="63"/>
      <c r="M127" s="64"/>
      <c r="N127" s="63"/>
      <c r="O127" s="65"/>
      <c r="P127" s="65"/>
      <c r="Q127" s="65"/>
    </row>
    <row r="128" spans="1:17" x14ac:dyDescent="0.2">
      <c r="A128" s="60">
        <v>2</v>
      </c>
      <c r="B128" s="61" t="s">
        <v>188</v>
      </c>
      <c r="C128" s="62" t="s">
        <v>189</v>
      </c>
      <c r="D128" s="55" t="s">
        <v>170</v>
      </c>
      <c r="E128" s="63">
        <v>31.04</v>
      </c>
      <c r="F128" s="63">
        <v>11.47</v>
      </c>
      <c r="G128" s="63"/>
      <c r="H128" s="63"/>
      <c r="I128" s="63">
        <v>356.03</v>
      </c>
      <c r="J128" s="63"/>
      <c r="K128" s="63"/>
      <c r="L128" s="63"/>
      <c r="M128" s="64"/>
      <c r="N128" s="63"/>
      <c r="O128" s="65"/>
      <c r="P128" s="65"/>
      <c r="Q128" s="65"/>
    </row>
    <row r="129" spans="1:17" x14ac:dyDescent="0.2">
      <c r="A129" s="60">
        <v>3</v>
      </c>
      <c r="B129" s="61" t="s">
        <v>190</v>
      </c>
      <c r="C129" s="62" t="s">
        <v>191</v>
      </c>
      <c r="D129" s="55" t="s">
        <v>170</v>
      </c>
      <c r="E129" s="63">
        <v>5.03</v>
      </c>
      <c r="F129" s="63">
        <v>11.89</v>
      </c>
      <c r="G129" s="63"/>
      <c r="H129" s="63"/>
      <c r="I129" s="63">
        <v>59.81</v>
      </c>
      <c r="J129" s="63"/>
      <c r="K129" s="63"/>
      <c r="L129" s="63"/>
      <c r="M129" s="64"/>
      <c r="N129" s="63"/>
      <c r="O129" s="65"/>
      <c r="P129" s="65"/>
      <c r="Q129" s="65"/>
    </row>
    <row r="130" spans="1:17" x14ac:dyDescent="0.2">
      <c r="A130" s="60">
        <v>4</v>
      </c>
      <c r="B130" s="61" t="s">
        <v>192</v>
      </c>
      <c r="C130" s="62" t="s">
        <v>193</v>
      </c>
      <c r="D130" s="55" t="s">
        <v>170</v>
      </c>
      <c r="E130" s="63">
        <v>9.41</v>
      </c>
      <c r="F130" s="63">
        <v>12.03</v>
      </c>
      <c r="G130" s="63"/>
      <c r="H130" s="63"/>
      <c r="I130" s="63">
        <v>113.2</v>
      </c>
      <c r="J130" s="63"/>
      <c r="K130" s="63"/>
      <c r="L130" s="63"/>
      <c r="M130" s="64"/>
      <c r="N130" s="63"/>
      <c r="O130" s="65"/>
      <c r="P130" s="65"/>
      <c r="Q130" s="65"/>
    </row>
    <row r="131" spans="1:17" x14ac:dyDescent="0.2">
      <c r="A131" s="60">
        <v>5</v>
      </c>
      <c r="B131" s="61" t="s">
        <v>194</v>
      </c>
      <c r="C131" s="62" t="s">
        <v>195</v>
      </c>
      <c r="D131" s="55" t="s">
        <v>170</v>
      </c>
      <c r="E131" s="63">
        <v>8.94</v>
      </c>
      <c r="F131" s="63">
        <v>12.16</v>
      </c>
      <c r="G131" s="63"/>
      <c r="H131" s="63"/>
      <c r="I131" s="63">
        <v>108.71</v>
      </c>
      <c r="J131" s="63"/>
      <c r="K131" s="63"/>
      <c r="L131" s="63"/>
      <c r="M131" s="64"/>
      <c r="N131" s="63"/>
      <c r="O131" s="65"/>
      <c r="P131" s="65"/>
      <c r="Q131" s="65"/>
    </row>
    <row r="132" spans="1:17" x14ac:dyDescent="0.2">
      <c r="A132" s="60">
        <v>6</v>
      </c>
      <c r="B132" s="61" t="s">
        <v>196</v>
      </c>
      <c r="C132" s="62" t="s">
        <v>197</v>
      </c>
      <c r="D132" s="55" t="s">
        <v>170</v>
      </c>
      <c r="E132" s="63">
        <v>2.12</v>
      </c>
      <c r="F132" s="63">
        <v>13.46</v>
      </c>
      <c r="G132" s="63"/>
      <c r="H132" s="63"/>
      <c r="I132" s="63">
        <v>28.54</v>
      </c>
      <c r="J132" s="63"/>
      <c r="K132" s="63"/>
      <c r="L132" s="63"/>
      <c r="M132" s="64"/>
      <c r="N132" s="63"/>
      <c r="O132" s="65"/>
      <c r="P132" s="65"/>
      <c r="Q132" s="65"/>
    </row>
    <row r="133" spans="1:17" x14ac:dyDescent="0.2">
      <c r="A133" s="60">
        <v>7</v>
      </c>
      <c r="B133" s="61">
        <v>2</v>
      </c>
      <c r="C133" s="62" t="s">
        <v>198</v>
      </c>
      <c r="D133" s="55" t="s">
        <v>170</v>
      </c>
      <c r="E133" s="63">
        <v>4.79</v>
      </c>
      <c r="F133" s="63"/>
      <c r="G133" s="63"/>
      <c r="H133" s="63"/>
      <c r="I133" s="64"/>
      <c r="J133" s="63"/>
      <c r="K133" s="63"/>
      <c r="L133" s="63"/>
      <c r="M133" s="64"/>
      <c r="N133" s="63"/>
      <c r="O133" s="65"/>
      <c r="P133" s="65"/>
      <c r="Q133" s="65"/>
    </row>
    <row r="134" spans="1:17" x14ac:dyDescent="0.2">
      <c r="A134" s="96" t="s">
        <v>199</v>
      </c>
      <c r="B134" s="97"/>
      <c r="C134" s="97"/>
      <c r="D134" s="97"/>
      <c r="E134" s="97"/>
      <c r="F134" s="63"/>
      <c r="G134" s="63"/>
      <c r="H134" s="63"/>
      <c r="I134" s="66">
        <v>1136.69</v>
      </c>
      <c r="J134" s="63"/>
      <c r="K134" s="63"/>
      <c r="L134" s="63"/>
      <c r="M134" s="64"/>
      <c r="N134" s="63"/>
      <c r="O134" s="65"/>
      <c r="P134" s="65"/>
      <c r="Q134" s="65"/>
    </row>
    <row r="135" spans="1:17" x14ac:dyDescent="0.2">
      <c r="A135" s="98" t="s">
        <v>200</v>
      </c>
      <c r="B135" s="97"/>
      <c r="C135" s="97"/>
      <c r="D135" s="97"/>
      <c r="E135" s="97"/>
      <c r="F135" s="97"/>
      <c r="G135" s="97"/>
      <c r="H135" s="97"/>
      <c r="I135" s="97"/>
      <c r="J135" s="97"/>
      <c r="K135" s="97"/>
      <c r="L135" s="97"/>
      <c r="M135" s="97"/>
      <c r="N135" s="97"/>
      <c r="O135" s="97"/>
      <c r="P135" s="97"/>
      <c r="Q135" s="97"/>
    </row>
    <row r="136" spans="1:17" ht="25.5" x14ac:dyDescent="0.2">
      <c r="A136" s="60">
        <v>8</v>
      </c>
      <c r="B136" s="61" t="s">
        <v>201</v>
      </c>
      <c r="C136" s="62" t="s">
        <v>202</v>
      </c>
      <c r="D136" s="55" t="s">
        <v>203</v>
      </c>
      <c r="E136" s="63">
        <v>0.05</v>
      </c>
      <c r="F136" s="63">
        <v>148.68</v>
      </c>
      <c r="G136" s="64" t="s">
        <v>204</v>
      </c>
      <c r="H136" s="63"/>
      <c r="I136" s="63">
        <v>7.43</v>
      </c>
      <c r="J136" s="63"/>
      <c r="K136" s="63"/>
      <c r="L136" s="63"/>
      <c r="M136" s="64"/>
      <c r="N136" s="63"/>
      <c r="O136" s="65"/>
      <c r="P136" s="65"/>
      <c r="Q136" s="65"/>
    </row>
    <row r="137" spans="1:17" ht="38.25" x14ac:dyDescent="0.2">
      <c r="A137" s="60">
        <v>9</v>
      </c>
      <c r="B137" s="61" t="s">
        <v>205</v>
      </c>
      <c r="C137" s="62" t="s">
        <v>206</v>
      </c>
      <c r="D137" s="55" t="s">
        <v>203</v>
      </c>
      <c r="E137" s="63">
        <v>0.05</v>
      </c>
      <c r="F137" s="63">
        <v>135.65</v>
      </c>
      <c r="G137" s="64" t="s">
        <v>207</v>
      </c>
      <c r="H137" s="63"/>
      <c r="I137" s="63">
        <v>6.78</v>
      </c>
      <c r="J137" s="63"/>
      <c r="K137" s="63"/>
      <c r="L137" s="63"/>
      <c r="M137" s="64"/>
      <c r="N137" s="63"/>
      <c r="O137" s="65"/>
      <c r="P137" s="65"/>
      <c r="Q137" s="65"/>
    </row>
    <row r="138" spans="1:17" ht="38.25" x14ac:dyDescent="0.2">
      <c r="A138" s="60">
        <v>10</v>
      </c>
      <c r="B138" s="61" t="s">
        <v>208</v>
      </c>
      <c r="C138" s="62" t="s">
        <v>209</v>
      </c>
      <c r="D138" s="55" t="s">
        <v>203</v>
      </c>
      <c r="E138" s="63">
        <v>0.08</v>
      </c>
      <c r="F138" s="63">
        <v>114.99</v>
      </c>
      <c r="G138" s="64" t="s">
        <v>210</v>
      </c>
      <c r="H138" s="63"/>
      <c r="I138" s="63">
        <v>9.1999999999999993</v>
      </c>
      <c r="J138" s="63"/>
      <c r="K138" s="63"/>
      <c r="L138" s="63"/>
      <c r="M138" s="64"/>
      <c r="N138" s="63"/>
      <c r="O138" s="65"/>
      <c r="P138" s="65"/>
      <c r="Q138" s="65"/>
    </row>
    <row r="139" spans="1:17" ht="38.25" x14ac:dyDescent="0.2">
      <c r="A139" s="60">
        <v>11</v>
      </c>
      <c r="B139" s="61" t="s">
        <v>211</v>
      </c>
      <c r="C139" s="62" t="s">
        <v>212</v>
      </c>
      <c r="D139" s="55" t="s">
        <v>203</v>
      </c>
      <c r="E139" s="63">
        <v>1.86</v>
      </c>
      <c r="F139" s="63">
        <v>149.03</v>
      </c>
      <c r="G139" s="64" t="s">
        <v>213</v>
      </c>
      <c r="H139" s="63"/>
      <c r="I139" s="63">
        <v>277.2</v>
      </c>
      <c r="J139" s="63"/>
      <c r="K139" s="63"/>
      <c r="L139" s="63"/>
      <c r="M139" s="64"/>
      <c r="N139" s="63"/>
      <c r="O139" s="65"/>
      <c r="P139" s="65"/>
      <c r="Q139" s="65"/>
    </row>
    <row r="140" spans="1:17" x14ac:dyDescent="0.2">
      <c r="A140" s="60">
        <v>12</v>
      </c>
      <c r="B140" s="61" t="s">
        <v>214</v>
      </c>
      <c r="C140" s="62" t="s">
        <v>215</v>
      </c>
      <c r="D140" s="55" t="s">
        <v>203</v>
      </c>
      <c r="E140" s="63"/>
      <c r="F140" s="63">
        <v>95.51</v>
      </c>
      <c r="G140" s="63">
        <v>12.16</v>
      </c>
      <c r="H140" s="63"/>
      <c r="I140" s="64"/>
      <c r="J140" s="63"/>
      <c r="K140" s="63"/>
      <c r="L140" s="63"/>
      <c r="M140" s="64"/>
      <c r="N140" s="63"/>
      <c r="O140" s="65"/>
      <c r="P140" s="65"/>
      <c r="Q140" s="65"/>
    </row>
    <row r="141" spans="1:17" ht="25.5" x14ac:dyDescent="0.2">
      <c r="A141" s="60">
        <v>13</v>
      </c>
      <c r="B141" s="61" t="s">
        <v>216</v>
      </c>
      <c r="C141" s="62" t="s">
        <v>217</v>
      </c>
      <c r="D141" s="55" t="s">
        <v>203</v>
      </c>
      <c r="E141" s="63"/>
      <c r="F141" s="63">
        <v>1.77</v>
      </c>
      <c r="G141" s="63"/>
      <c r="H141" s="63"/>
      <c r="I141" s="64"/>
      <c r="J141" s="63"/>
      <c r="K141" s="63"/>
      <c r="L141" s="63"/>
      <c r="M141" s="64"/>
      <c r="N141" s="63"/>
      <c r="O141" s="65"/>
      <c r="P141" s="65"/>
      <c r="Q141" s="65"/>
    </row>
    <row r="142" spans="1:17" ht="38.25" x14ac:dyDescent="0.2">
      <c r="A142" s="60">
        <v>14</v>
      </c>
      <c r="B142" s="61" t="s">
        <v>218</v>
      </c>
      <c r="C142" s="62" t="s">
        <v>219</v>
      </c>
      <c r="D142" s="55" t="s">
        <v>203</v>
      </c>
      <c r="E142" s="63">
        <v>0.05</v>
      </c>
      <c r="F142" s="63">
        <v>31.65</v>
      </c>
      <c r="G142" s="64" t="s">
        <v>204</v>
      </c>
      <c r="H142" s="63"/>
      <c r="I142" s="63">
        <v>1.58</v>
      </c>
      <c r="J142" s="63"/>
      <c r="K142" s="63"/>
      <c r="L142" s="63"/>
      <c r="M142" s="64"/>
      <c r="N142" s="63"/>
      <c r="O142" s="65"/>
      <c r="P142" s="65"/>
      <c r="Q142" s="65"/>
    </row>
    <row r="143" spans="1:17" x14ac:dyDescent="0.2">
      <c r="A143" s="60">
        <v>15</v>
      </c>
      <c r="B143" s="61" t="s">
        <v>220</v>
      </c>
      <c r="C143" s="62" t="s">
        <v>221</v>
      </c>
      <c r="D143" s="55" t="s">
        <v>203</v>
      </c>
      <c r="E143" s="63">
        <v>0.75</v>
      </c>
      <c r="F143" s="63">
        <v>1.96</v>
      </c>
      <c r="G143" s="63"/>
      <c r="H143" s="63"/>
      <c r="I143" s="63">
        <v>1.47</v>
      </c>
      <c r="J143" s="63"/>
      <c r="K143" s="63"/>
      <c r="L143" s="63"/>
      <c r="M143" s="64"/>
      <c r="N143" s="63"/>
      <c r="O143" s="65"/>
      <c r="P143" s="65"/>
      <c r="Q143" s="65"/>
    </row>
    <row r="144" spans="1:17" ht="38.25" x14ac:dyDescent="0.2">
      <c r="A144" s="60">
        <v>16</v>
      </c>
      <c r="B144" s="61" t="s">
        <v>222</v>
      </c>
      <c r="C144" s="62" t="s">
        <v>223</v>
      </c>
      <c r="D144" s="55" t="s">
        <v>203</v>
      </c>
      <c r="E144" s="63">
        <v>0.05</v>
      </c>
      <c r="F144" s="63">
        <v>11.16</v>
      </c>
      <c r="G144" s="63"/>
      <c r="H144" s="63"/>
      <c r="I144" s="63">
        <v>0.56000000000000005</v>
      </c>
      <c r="J144" s="63"/>
      <c r="K144" s="63"/>
      <c r="L144" s="63"/>
      <c r="M144" s="64"/>
      <c r="N144" s="63"/>
      <c r="O144" s="65"/>
      <c r="P144" s="65"/>
      <c r="Q144" s="65"/>
    </row>
    <row r="145" spans="1:17" ht="51" x14ac:dyDescent="0.2">
      <c r="A145" s="60">
        <v>17</v>
      </c>
      <c r="B145" s="61" t="s">
        <v>224</v>
      </c>
      <c r="C145" s="62" t="s">
        <v>225</v>
      </c>
      <c r="D145" s="55" t="s">
        <v>203</v>
      </c>
      <c r="E145" s="63">
        <v>2.7</v>
      </c>
      <c r="F145" s="63">
        <v>62.72</v>
      </c>
      <c r="G145" s="64" t="s">
        <v>226</v>
      </c>
      <c r="H145" s="63"/>
      <c r="I145" s="63">
        <v>169.34</v>
      </c>
      <c r="J145" s="63"/>
      <c r="K145" s="63"/>
      <c r="L145" s="63"/>
      <c r="M145" s="64"/>
      <c r="N145" s="63"/>
      <c r="O145" s="65"/>
      <c r="P145" s="65"/>
      <c r="Q145" s="65"/>
    </row>
    <row r="146" spans="1:17" x14ac:dyDescent="0.2">
      <c r="A146" s="60">
        <v>18</v>
      </c>
      <c r="B146" s="61">
        <v>121011</v>
      </c>
      <c r="C146" s="62" t="s">
        <v>227</v>
      </c>
      <c r="D146" s="55" t="s">
        <v>203</v>
      </c>
      <c r="E146" s="63">
        <v>0.26</v>
      </c>
      <c r="F146" s="63">
        <v>25.13</v>
      </c>
      <c r="G146" s="63"/>
      <c r="H146" s="63"/>
      <c r="I146" s="63">
        <v>6.53</v>
      </c>
      <c r="J146" s="63"/>
      <c r="K146" s="63"/>
      <c r="L146" s="63"/>
      <c r="M146" s="64"/>
      <c r="N146" s="63"/>
      <c r="O146" s="65"/>
      <c r="P146" s="65"/>
      <c r="Q146" s="65"/>
    </row>
    <row r="147" spans="1:17" x14ac:dyDescent="0.2">
      <c r="A147" s="60">
        <v>19</v>
      </c>
      <c r="B147" s="61">
        <v>150401</v>
      </c>
      <c r="C147" s="62" t="s">
        <v>228</v>
      </c>
      <c r="D147" s="55" t="s">
        <v>203</v>
      </c>
      <c r="E147" s="63">
        <v>1.61</v>
      </c>
      <c r="F147" s="63">
        <v>3.81</v>
      </c>
      <c r="G147" s="63"/>
      <c r="H147" s="63"/>
      <c r="I147" s="63">
        <v>6.13</v>
      </c>
      <c r="J147" s="63"/>
      <c r="K147" s="63"/>
      <c r="L147" s="63"/>
      <c r="M147" s="64"/>
      <c r="N147" s="63"/>
      <c r="O147" s="65"/>
      <c r="P147" s="65"/>
      <c r="Q147" s="65"/>
    </row>
    <row r="148" spans="1:17" ht="38.25" x14ac:dyDescent="0.2">
      <c r="A148" s="60">
        <v>20</v>
      </c>
      <c r="B148" s="61">
        <v>330804</v>
      </c>
      <c r="C148" s="62" t="s">
        <v>229</v>
      </c>
      <c r="D148" s="55" t="s">
        <v>203</v>
      </c>
      <c r="E148" s="63">
        <v>5.39</v>
      </c>
      <c r="F148" s="63">
        <v>26.48</v>
      </c>
      <c r="G148" s="63"/>
      <c r="H148" s="63"/>
      <c r="I148" s="63">
        <v>142.72999999999999</v>
      </c>
      <c r="J148" s="63"/>
      <c r="K148" s="63"/>
      <c r="L148" s="63"/>
      <c r="M148" s="64"/>
      <c r="N148" s="63"/>
      <c r="O148" s="65"/>
      <c r="P148" s="65"/>
      <c r="Q148" s="65"/>
    </row>
    <row r="149" spans="1:17" ht="38.25" x14ac:dyDescent="0.2">
      <c r="A149" s="60">
        <v>21</v>
      </c>
      <c r="B149" s="61">
        <v>340101</v>
      </c>
      <c r="C149" s="62" t="s">
        <v>230</v>
      </c>
      <c r="D149" s="55" t="s">
        <v>203</v>
      </c>
      <c r="E149" s="63">
        <v>0.71</v>
      </c>
      <c r="F149" s="63">
        <v>6.18</v>
      </c>
      <c r="G149" s="63"/>
      <c r="H149" s="63"/>
      <c r="I149" s="63">
        <v>4.3899999999999997</v>
      </c>
      <c r="J149" s="63"/>
      <c r="K149" s="63"/>
      <c r="L149" s="63"/>
      <c r="M149" s="64"/>
      <c r="N149" s="63"/>
      <c r="O149" s="65"/>
      <c r="P149" s="65"/>
      <c r="Q149" s="65"/>
    </row>
    <row r="150" spans="1:17" ht="25.5" x14ac:dyDescent="0.2">
      <c r="A150" s="60">
        <v>22</v>
      </c>
      <c r="B150" s="61">
        <v>400001</v>
      </c>
      <c r="C150" s="62" t="s">
        <v>231</v>
      </c>
      <c r="D150" s="55" t="s">
        <v>203</v>
      </c>
      <c r="E150" s="63">
        <v>0.28999999999999998</v>
      </c>
      <c r="F150" s="63">
        <v>87.74</v>
      </c>
      <c r="G150" s="63"/>
      <c r="H150" s="63"/>
      <c r="I150" s="63">
        <v>25.44</v>
      </c>
      <c r="J150" s="63"/>
      <c r="K150" s="63"/>
      <c r="L150" s="63"/>
      <c r="M150" s="64"/>
      <c r="N150" s="63"/>
      <c r="O150" s="65"/>
      <c r="P150" s="65"/>
      <c r="Q150" s="65"/>
    </row>
    <row r="151" spans="1:17" x14ac:dyDescent="0.2">
      <c r="A151" s="96" t="s">
        <v>232</v>
      </c>
      <c r="B151" s="97"/>
      <c r="C151" s="97"/>
      <c r="D151" s="97"/>
      <c r="E151" s="97"/>
      <c r="F151" s="63"/>
      <c r="G151" s="63"/>
      <c r="H151" s="63"/>
      <c r="I151" s="66">
        <v>658.78</v>
      </c>
      <c r="J151" s="63"/>
      <c r="K151" s="63"/>
      <c r="L151" s="63"/>
      <c r="M151" s="64"/>
      <c r="N151" s="63"/>
      <c r="O151" s="65"/>
      <c r="P151" s="65"/>
      <c r="Q151" s="65"/>
    </row>
    <row r="152" spans="1:17" x14ac:dyDescent="0.2">
      <c r="A152" s="98" t="s">
        <v>233</v>
      </c>
      <c r="B152" s="97"/>
      <c r="C152" s="97"/>
      <c r="D152" s="97"/>
      <c r="E152" s="97"/>
      <c r="F152" s="97"/>
      <c r="G152" s="97"/>
      <c r="H152" s="97"/>
      <c r="I152" s="97"/>
      <c r="J152" s="97"/>
      <c r="K152" s="97"/>
      <c r="L152" s="97"/>
      <c r="M152" s="97"/>
      <c r="N152" s="97"/>
      <c r="O152" s="97"/>
      <c r="P152" s="97"/>
      <c r="Q152" s="97"/>
    </row>
    <row r="153" spans="1:17" x14ac:dyDescent="0.2">
      <c r="A153" s="60">
        <v>23</v>
      </c>
      <c r="B153" s="61" t="s">
        <v>234</v>
      </c>
      <c r="C153" s="62" t="s">
        <v>235</v>
      </c>
      <c r="D153" s="55" t="s">
        <v>39</v>
      </c>
      <c r="E153" s="63">
        <v>1E-4</v>
      </c>
      <c r="F153" s="63">
        <v>34570</v>
      </c>
      <c r="G153" s="63"/>
      <c r="H153" s="63"/>
      <c r="I153" s="63">
        <v>3.46</v>
      </c>
      <c r="J153" s="63"/>
      <c r="K153" s="63"/>
      <c r="L153" s="63"/>
      <c r="M153" s="64"/>
      <c r="N153" s="63"/>
      <c r="O153" s="67" t="s">
        <v>236</v>
      </c>
      <c r="P153" s="67">
        <v>1010</v>
      </c>
      <c r="Q153" s="65"/>
    </row>
    <row r="154" spans="1:17" x14ac:dyDescent="0.2">
      <c r="A154" s="60">
        <v>24</v>
      </c>
      <c r="B154" s="61" t="s">
        <v>237</v>
      </c>
      <c r="C154" s="62" t="s">
        <v>238</v>
      </c>
      <c r="D154" s="55" t="s">
        <v>79</v>
      </c>
      <c r="E154" s="63">
        <v>0.62039999999999995</v>
      </c>
      <c r="F154" s="63">
        <v>7.74</v>
      </c>
      <c r="G154" s="63"/>
      <c r="H154" s="63"/>
      <c r="I154" s="63">
        <v>4.8</v>
      </c>
      <c r="J154" s="63"/>
      <c r="K154" s="63"/>
      <c r="L154" s="63"/>
      <c r="M154" s="64"/>
      <c r="N154" s="63"/>
      <c r="O154" s="67" t="s">
        <v>239</v>
      </c>
      <c r="P154" s="67">
        <v>12.4</v>
      </c>
      <c r="Q154" s="67">
        <v>8.0000000000000002E-3</v>
      </c>
    </row>
    <row r="155" spans="1:17" ht="25.5" x14ac:dyDescent="0.2">
      <c r="A155" s="60">
        <v>25</v>
      </c>
      <c r="B155" s="61" t="s">
        <v>240</v>
      </c>
      <c r="C155" s="62" t="s">
        <v>241</v>
      </c>
      <c r="D155" s="55" t="s">
        <v>39</v>
      </c>
      <c r="E155" s="63"/>
      <c r="F155" s="63">
        <v>4942.1899999999996</v>
      </c>
      <c r="G155" s="63"/>
      <c r="H155" s="63"/>
      <c r="I155" s="64"/>
      <c r="J155" s="63"/>
      <c r="K155" s="63"/>
      <c r="L155" s="63"/>
      <c r="M155" s="64"/>
      <c r="N155" s="63"/>
      <c r="O155" s="67" t="s">
        <v>236</v>
      </c>
      <c r="P155" s="67">
        <v>1000</v>
      </c>
      <c r="Q155" s="65"/>
    </row>
    <row r="156" spans="1:17" x14ac:dyDescent="0.2">
      <c r="A156" s="60">
        <v>26</v>
      </c>
      <c r="B156" s="61" t="s">
        <v>242</v>
      </c>
      <c r="C156" s="62" t="s">
        <v>243</v>
      </c>
      <c r="D156" s="55" t="s">
        <v>39</v>
      </c>
      <c r="E156" s="63">
        <v>1E-3</v>
      </c>
      <c r="F156" s="63">
        <v>6969.07</v>
      </c>
      <c r="G156" s="63"/>
      <c r="H156" s="63"/>
      <c r="I156" s="63">
        <v>6.97</v>
      </c>
      <c r="J156" s="63"/>
      <c r="K156" s="63"/>
      <c r="L156" s="63"/>
      <c r="M156" s="64"/>
      <c r="N156" s="63"/>
      <c r="O156" s="67" t="s">
        <v>236</v>
      </c>
      <c r="P156" s="67">
        <v>1000</v>
      </c>
      <c r="Q156" s="67">
        <v>1E-3</v>
      </c>
    </row>
    <row r="157" spans="1:17" x14ac:dyDescent="0.2">
      <c r="A157" s="60">
        <v>27</v>
      </c>
      <c r="B157" s="61" t="s">
        <v>244</v>
      </c>
      <c r="C157" s="62" t="s">
        <v>245</v>
      </c>
      <c r="D157" s="55" t="s">
        <v>39</v>
      </c>
      <c r="E157" s="63">
        <v>5.9999999999999995E-4</v>
      </c>
      <c r="F157" s="63">
        <v>8935.09</v>
      </c>
      <c r="G157" s="63"/>
      <c r="H157" s="63"/>
      <c r="I157" s="63">
        <v>5.36</v>
      </c>
      <c r="J157" s="63"/>
      <c r="K157" s="63"/>
      <c r="L157" s="63"/>
      <c r="M157" s="64"/>
      <c r="N157" s="63"/>
      <c r="O157" s="67" t="s">
        <v>246</v>
      </c>
      <c r="P157" s="67">
        <v>1350</v>
      </c>
      <c r="Q157" s="67">
        <v>1E-3</v>
      </c>
    </row>
    <row r="158" spans="1:17" x14ac:dyDescent="0.2">
      <c r="A158" s="60">
        <v>28</v>
      </c>
      <c r="B158" s="61" t="s">
        <v>247</v>
      </c>
      <c r="C158" s="62" t="s">
        <v>248</v>
      </c>
      <c r="D158" s="55" t="s">
        <v>39</v>
      </c>
      <c r="E158" s="63">
        <v>2.0000000000000001E-4</v>
      </c>
      <c r="F158" s="63">
        <v>11994.44</v>
      </c>
      <c r="G158" s="63"/>
      <c r="H158" s="63"/>
      <c r="I158" s="63">
        <v>2.4</v>
      </c>
      <c r="J158" s="63"/>
      <c r="K158" s="63"/>
      <c r="L158" s="63"/>
      <c r="M158" s="64"/>
      <c r="N158" s="63"/>
      <c r="O158" s="67" t="s">
        <v>246</v>
      </c>
      <c r="P158" s="67">
        <v>1140</v>
      </c>
      <c r="Q158" s="65"/>
    </row>
    <row r="159" spans="1:17" ht="25.5" x14ac:dyDescent="0.2">
      <c r="A159" s="60">
        <v>29</v>
      </c>
      <c r="B159" s="61" t="s">
        <v>249</v>
      </c>
      <c r="C159" s="62" t="s">
        <v>250</v>
      </c>
      <c r="D159" s="55" t="s">
        <v>39</v>
      </c>
      <c r="E159" s="63">
        <v>1.09E-2</v>
      </c>
      <c r="F159" s="63">
        <v>15325</v>
      </c>
      <c r="G159" s="63"/>
      <c r="H159" s="63"/>
      <c r="I159" s="63">
        <v>167.04</v>
      </c>
      <c r="J159" s="63"/>
      <c r="K159" s="63"/>
      <c r="L159" s="63"/>
      <c r="M159" s="64"/>
      <c r="N159" s="63"/>
      <c r="O159" s="67" t="s">
        <v>236</v>
      </c>
      <c r="P159" s="67">
        <v>1120</v>
      </c>
      <c r="Q159" s="67">
        <v>1.2E-2</v>
      </c>
    </row>
    <row r="160" spans="1:17" x14ac:dyDescent="0.2">
      <c r="A160" s="60">
        <v>30</v>
      </c>
      <c r="B160" s="61" t="s">
        <v>251</v>
      </c>
      <c r="C160" s="62" t="s">
        <v>252</v>
      </c>
      <c r="D160" s="55" t="s">
        <v>39</v>
      </c>
      <c r="E160" s="63"/>
      <c r="F160" s="63">
        <v>9914.1</v>
      </c>
      <c r="G160" s="63"/>
      <c r="H160" s="63"/>
      <c r="I160" s="64"/>
      <c r="J160" s="63"/>
      <c r="K160" s="63"/>
      <c r="L160" s="63"/>
      <c r="M160" s="64"/>
      <c r="N160" s="63"/>
      <c r="O160" s="67" t="s">
        <v>236</v>
      </c>
      <c r="P160" s="67">
        <v>1120</v>
      </c>
      <c r="Q160" s="65"/>
    </row>
    <row r="161" spans="1:17" x14ac:dyDescent="0.2">
      <c r="A161" s="60">
        <v>31</v>
      </c>
      <c r="B161" s="61" t="s">
        <v>253</v>
      </c>
      <c r="C161" s="62" t="s">
        <v>254</v>
      </c>
      <c r="D161" s="55" t="s">
        <v>63</v>
      </c>
      <c r="E161" s="63">
        <v>10.6661</v>
      </c>
      <c r="F161" s="63">
        <v>5.12</v>
      </c>
      <c r="G161" s="63"/>
      <c r="H161" s="63"/>
      <c r="I161" s="63">
        <v>54.61</v>
      </c>
      <c r="J161" s="63"/>
      <c r="K161" s="63"/>
      <c r="L161" s="63"/>
      <c r="M161" s="64"/>
      <c r="N161" s="63"/>
      <c r="O161" s="67" t="s">
        <v>239</v>
      </c>
      <c r="P161" s="67">
        <v>1.1100000000000001</v>
      </c>
      <c r="Q161" s="67">
        <v>1.2E-2</v>
      </c>
    </row>
    <row r="162" spans="1:17" x14ac:dyDescent="0.2">
      <c r="A162" s="60">
        <v>32</v>
      </c>
      <c r="B162" s="61" t="s">
        <v>255</v>
      </c>
      <c r="C162" s="62" t="s">
        <v>256</v>
      </c>
      <c r="D162" s="55" t="s">
        <v>39</v>
      </c>
      <c r="E162" s="63">
        <v>2.9999999999999997E-4</v>
      </c>
      <c r="F162" s="63">
        <v>14653</v>
      </c>
      <c r="G162" s="63"/>
      <c r="H162" s="63"/>
      <c r="I162" s="63">
        <v>4.4000000000000004</v>
      </c>
      <c r="J162" s="63"/>
      <c r="K162" s="63"/>
      <c r="L162" s="63"/>
      <c r="M162" s="64"/>
      <c r="N162" s="63"/>
      <c r="O162" s="67" t="s">
        <v>236</v>
      </c>
      <c r="P162" s="67">
        <v>1260</v>
      </c>
      <c r="Q162" s="65"/>
    </row>
    <row r="163" spans="1:17" ht="38.25" x14ac:dyDescent="0.2">
      <c r="A163" s="60">
        <v>33</v>
      </c>
      <c r="B163" s="61" t="s">
        <v>257</v>
      </c>
      <c r="C163" s="62" t="s">
        <v>258</v>
      </c>
      <c r="D163" s="55" t="s">
        <v>79</v>
      </c>
      <c r="E163" s="63">
        <v>5.0000000000000001E-4</v>
      </c>
      <c r="F163" s="63">
        <v>3231.3</v>
      </c>
      <c r="G163" s="63"/>
      <c r="H163" s="63"/>
      <c r="I163" s="63">
        <v>1.62</v>
      </c>
      <c r="J163" s="63"/>
      <c r="K163" s="63"/>
      <c r="L163" s="63"/>
      <c r="M163" s="64"/>
      <c r="N163" s="63"/>
      <c r="O163" s="67" t="s">
        <v>246</v>
      </c>
      <c r="P163" s="67">
        <v>610</v>
      </c>
      <c r="Q163" s="65"/>
    </row>
    <row r="164" spans="1:17" ht="25.5" x14ac:dyDescent="0.2">
      <c r="A164" s="60">
        <v>34</v>
      </c>
      <c r="B164" s="61" t="s">
        <v>259</v>
      </c>
      <c r="C164" s="62" t="s">
        <v>260</v>
      </c>
      <c r="D164" s="55" t="s">
        <v>39</v>
      </c>
      <c r="E164" s="63">
        <v>2.0000000000000001E-4</v>
      </c>
      <c r="F164" s="63">
        <v>17931</v>
      </c>
      <c r="G164" s="63"/>
      <c r="H164" s="63"/>
      <c r="I164" s="63">
        <v>3.59</v>
      </c>
      <c r="J164" s="63"/>
      <c r="K164" s="63"/>
      <c r="L164" s="63"/>
      <c r="M164" s="64"/>
      <c r="N164" s="63"/>
      <c r="O164" s="67" t="s">
        <v>239</v>
      </c>
      <c r="P164" s="67">
        <v>1260</v>
      </c>
      <c r="Q164" s="65"/>
    </row>
    <row r="165" spans="1:17" x14ac:dyDescent="0.2">
      <c r="A165" s="60">
        <v>35</v>
      </c>
      <c r="B165" s="61" t="s">
        <v>261</v>
      </c>
      <c r="C165" s="62" t="s">
        <v>262</v>
      </c>
      <c r="D165" s="55" t="s">
        <v>39</v>
      </c>
      <c r="E165" s="63">
        <v>8.0000000000000004E-4</v>
      </c>
      <c r="F165" s="63">
        <v>14548.01</v>
      </c>
      <c r="G165" s="63"/>
      <c r="H165" s="63"/>
      <c r="I165" s="63">
        <v>11.64</v>
      </c>
      <c r="J165" s="63"/>
      <c r="K165" s="63"/>
      <c r="L165" s="63"/>
      <c r="M165" s="64"/>
      <c r="N165" s="63"/>
      <c r="O165" s="67" t="s">
        <v>246</v>
      </c>
      <c r="P165" s="67">
        <v>1010</v>
      </c>
      <c r="Q165" s="67">
        <v>1E-3</v>
      </c>
    </row>
    <row r="166" spans="1:17" ht="63.75" x14ac:dyDescent="0.2">
      <c r="A166" s="60">
        <v>36</v>
      </c>
      <c r="B166" s="61" t="s">
        <v>263</v>
      </c>
      <c r="C166" s="62" t="s">
        <v>264</v>
      </c>
      <c r="D166" s="55" t="s">
        <v>39</v>
      </c>
      <c r="E166" s="63">
        <v>1E-4</v>
      </c>
      <c r="F166" s="63">
        <v>12010</v>
      </c>
      <c r="G166" s="63"/>
      <c r="H166" s="63"/>
      <c r="I166" s="63">
        <v>1.2</v>
      </c>
      <c r="J166" s="63"/>
      <c r="K166" s="63"/>
      <c r="L166" s="63"/>
      <c r="M166" s="64"/>
      <c r="N166" s="63"/>
      <c r="O166" s="67" t="s">
        <v>236</v>
      </c>
      <c r="P166" s="67">
        <v>1000</v>
      </c>
      <c r="Q166" s="65"/>
    </row>
    <row r="167" spans="1:17" x14ac:dyDescent="0.2">
      <c r="A167" s="60">
        <v>37</v>
      </c>
      <c r="B167" s="61" t="s">
        <v>265</v>
      </c>
      <c r="C167" s="62" t="s">
        <v>266</v>
      </c>
      <c r="D167" s="55" t="s">
        <v>39</v>
      </c>
      <c r="E167" s="63">
        <v>1.8E-3</v>
      </c>
      <c r="F167" s="63">
        <v>858.34</v>
      </c>
      <c r="G167" s="63"/>
      <c r="H167" s="63"/>
      <c r="I167" s="63">
        <v>1.55</v>
      </c>
      <c r="J167" s="63"/>
      <c r="K167" s="63"/>
      <c r="L167" s="63"/>
      <c r="M167" s="64"/>
      <c r="N167" s="63"/>
      <c r="O167" s="67" t="s">
        <v>246</v>
      </c>
      <c r="P167" s="67">
        <v>1000</v>
      </c>
      <c r="Q167" s="67">
        <v>2E-3</v>
      </c>
    </row>
    <row r="168" spans="1:17" ht="63.75" x14ac:dyDescent="0.2">
      <c r="A168" s="60">
        <v>38</v>
      </c>
      <c r="B168" s="61" t="s">
        <v>267</v>
      </c>
      <c r="C168" s="62" t="s">
        <v>268</v>
      </c>
      <c r="D168" s="55" t="s">
        <v>269</v>
      </c>
      <c r="E168" s="63">
        <v>9.7000000000000003E-3</v>
      </c>
      <c r="F168" s="63">
        <v>58.76</v>
      </c>
      <c r="G168" s="63"/>
      <c r="H168" s="63"/>
      <c r="I168" s="63">
        <v>0.56999999999999995</v>
      </c>
      <c r="J168" s="63"/>
      <c r="K168" s="63"/>
      <c r="L168" s="63"/>
      <c r="M168" s="64"/>
      <c r="N168" s="63"/>
      <c r="O168" s="67" t="s">
        <v>236</v>
      </c>
      <c r="P168" s="67">
        <v>1.3</v>
      </c>
      <c r="Q168" s="65"/>
    </row>
    <row r="169" spans="1:17" ht="38.25" x14ac:dyDescent="0.2">
      <c r="A169" s="60">
        <v>39</v>
      </c>
      <c r="B169" s="61" t="s">
        <v>37</v>
      </c>
      <c r="C169" s="62" t="s">
        <v>86</v>
      </c>
      <c r="D169" s="55" t="s">
        <v>87</v>
      </c>
      <c r="E169" s="63">
        <v>40.25</v>
      </c>
      <c r="F169" s="63"/>
      <c r="G169" s="63"/>
      <c r="H169" s="63"/>
      <c r="I169" s="64"/>
      <c r="J169" s="63">
        <v>127.12</v>
      </c>
      <c r="K169" s="63"/>
      <c r="L169" s="63"/>
      <c r="M169" s="63">
        <v>5116.58</v>
      </c>
      <c r="N169" s="63"/>
      <c r="O169" s="65"/>
      <c r="P169" s="65"/>
      <c r="Q169" s="65"/>
    </row>
    <row r="170" spans="1:17" ht="38.25" x14ac:dyDescent="0.2">
      <c r="A170" s="60">
        <v>40</v>
      </c>
      <c r="B170" s="61" t="s">
        <v>37</v>
      </c>
      <c r="C170" s="62" t="s">
        <v>54</v>
      </c>
      <c r="D170" s="55" t="s">
        <v>39</v>
      </c>
      <c r="E170" s="63">
        <v>3.27E-2</v>
      </c>
      <c r="F170" s="63"/>
      <c r="G170" s="63"/>
      <c r="H170" s="63"/>
      <c r="I170" s="64"/>
      <c r="J170" s="64" t="s">
        <v>270</v>
      </c>
      <c r="K170" s="63"/>
      <c r="L170" s="63"/>
      <c r="M170" s="63">
        <v>2636.45</v>
      </c>
      <c r="N170" s="63"/>
      <c r="O170" s="65"/>
      <c r="P170" s="65"/>
      <c r="Q170" s="65"/>
    </row>
    <row r="171" spans="1:17" ht="38.25" x14ac:dyDescent="0.2">
      <c r="A171" s="60">
        <v>41</v>
      </c>
      <c r="B171" s="61" t="s">
        <v>37</v>
      </c>
      <c r="C171" s="62" t="s">
        <v>38</v>
      </c>
      <c r="D171" s="55" t="s">
        <v>39</v>
      </c>
      <c r="E171" s="63">
        <v>0.51700000000000002</v>
      </c>
      <c r="F171" s="63"/>
      <c r="G171" s="63"/>
      <c r="H171" s="63"/>
      <c r="I171" s="64"/>
      <c r="J171" s="63">
        <v>50508.47</v>
      </c>
      <c r="K171" s="63"/>
      <c r="L171" s="63"/>
      <c r="M171" s="63">
        <v>26112.880000000001</v>
      </c>
      <c r="N171" s="63"/>
      <c r="O171" s="65"/>
      <c r="P171" s="65"/>
      <c r="Q171" s="65"/>
    </row>
    <row r="172" spans="1:17" ht="38.25" x14ac:dyDescent="0.2">
      <c r="A172" s="60">
        <v>42</v>
      </c>
      <c r="B172" s="61" t="s">
        <v>37</v>
      </c>
      <c r="C172" s="62" t="s">
        <v>46</v>
      </c>
      <c r="D172" s="55" t="s">
        <v>47</v>
      </c>
      <c r="E172" s="63">
        <v>248</v>
      </c>
      <c r="F172" s="63"/>
      <c r="G172" s="63"/>
      <c r="H172" s="63"/>
      <c r="I172" s="64"/>
      <c r="J172" s="63">
        <v>15</v>
      </c>
      <c r="K172" s="63"/>
      <c r="L172" s="63"/>
      <c r="M172" s="63">
        <v>3720</v>
      </c>
      <c r="N172" s="63"/>
      <c r="O172" s="65"/>
      <c r="P172" s="65"/>
      <c r="Q172" s="65"/>
    </row>
    <row r="173" spans="1:17" ht="38.25" x14ac:dyDescent="0.2">
      <c r="A173" s="60">
        <v>43</v>
      </c>
      <c r="B173" s="61" t="s">
        <v>37</v>
      </c>
      <c r="C173" s="62" t="s">
        <v>62</v>
      </c>
      <c r="D173" s="55" t="s">
        <v>63</v>
      </c>
      <c r="E173" s="63">
        <v>4.8</v>
      </c>
      <c r="F173" s="63"/>
      <c r="G173" s="63"/>
      <c r="H173" s="63"/>
      <c r="I173" s="64"/>
      <c r="J173" s="64" t="s">
        <v>271</v>
      </c>
      <c r="K173" s="63"/>
      <c r="L173" s="63"/>
      <c r="M173" s="63">
        <v>1359.98</v>
      </c>
      <c r="N173" s="63"/>
      <c r="O173" s="65"/>
      <c r="P173" s="65"/>
      <c r="Q173" s="65"/>
    </row>
    <row r="174" spans="1:17" ht="38.25" x14ac:dyDescent="0.2">
      <c r="A174" s="60">
        <v>44</v>
      </c>
      <c r="B174" s="61" t="s">
        <v>37</v>
      </c>
      <c r="C174" s="62" t="s">
        <v>69</v>
      </c>
      <c r="D174" s="55" t="s">
        <v>63</v>
      </c>
      <c r="E174" s="63">
        <v>7.6</v>
      </c>
      <c r="F174" s="63"/>
      <c r="G174" s="63"/>
      <c r="H174" s="63"/>
      <c r="I174" s="64"/>
      <c r="J174" s="64" t="s">
        <v>272</v>
      </c>
      <c r="K174" s="63"/>
      <c r="L174" s="63"/>
      <c r="M174" s="63">
        <v>1097.74</v>
      </c>
      <c r="N174" s="63"/>
      <c r="O174" s="65"/>
      <c r="P174" s="65"/>
      <c r="Q174" s="65"/>
    </row>
    <row r="175" spans="1:17" ht="38.25" x14ac:dyDescent="0.2">
      <c r="A175" s="60">
        <v>45</v>
      </c>
      <c r="B175" s="61" t="s">
        <v>37</v>
      </c>
      <c r="C175" s="62" t="s">
        <v>89</v>
      </c>
      <c r="D175" s="55" t="s">
        <v>39</v>
      </c>
      <c r="E175" s="63">
        <v>0.11550000000000001</v>
      </c>
      <c r="F175" s="63"/>
      <c r="G175" s="63"/>
      <c r="H175" s="63"/>
      <c r="I175" s="64"/>
      <c r="J175" s="64" t="s">
        <v>273</v>
      </c>
      <c r="K175" s="63"/>
      <c r="L175" s="63"/>
      <c r="M175" s="63">
        <v>7146.56</v>
      </c>
      <c r="N175" s="63"/>
      <c r="O175" s="65"/>
      <c r="P175" s="65"/>
      <c r="Q175" s="65"/>
    </row>
    <row r="176" spans="1:17" ht="38.25" x14ac:dyDescent="0.2">
      <c r="A176" s="60">
        <v>46</v>
      </c>
      <c r="B176" s="61" t="s">
        <v>37</v>
      </c>
      <c r="C176" s="62" t="s">
        <v>97</v>
      </c>
      <c r="D176" s="55" t="s">
        <v>87</v>
      </c>
      <c r="E176" s="63">
        <v>39.9</v>
      </c>
      <c r="F176" s="63"/>
      <c r="G176" s="63"/>
      <c r="H176" s="63"/>
      <c r="I176" s="64"/>
      <c r="J176" s="63">
        <v>127.12</v>
      </c>
      <c r="K176" s="63"/>
      <c r="L176" s="63"/>
      <c r="M176" s="63">
        <v>5072.09</v>
      </c>
      <c r="N176" s="63"/>
      <c r="O176" s="65"/>
      <c r="P176" s="65"/>
      <c r="Q176" s="65"/>
    </row>
    <row r="177" spans="1:17" ht="38.25" x14ac:dyDescent="0.2">
      <c r="A177" s="60">
        <v>47</v>
      </c>
      <c r="B177" s="61" t="s">
        <v>37</v>
      </c>
      <c r="C177" s="62" t="s">
        <v>99</v>
      </c>
      <c r="D177" s="55" t="s">
        <v>87</v>
      </c>
      <c r="E177" s="63">
        <v>40.6</v>
      </c>
      <c r="F177" s="63"/>
      <c r="G177" s="63"/>
      <c r="H177" s="63"/>
      <c r="I177" s="64"/>
      <c r="J177" s="63">
        <v>118.64</v>
      </c>
      <c r="K177" s="63"/>
      <c r="L177" s="63"/>
      <c r="M177" s="63">
        <v>4816.78</v>
      </c>
      <c r="N177" s="63"/>
      <c r="O177" s="65"/>
      <c r="P177" s="65"/>
      <c r="Q177" s="65"/>
    </row>
    <row r="178" spans="1:17" ht="38.25" x14ac:dyDescent="0.2">
      <c r="A178" s="60">
        <v>48</v>
      </c>
      <c r="B178" s="61" t="s">
        <v>77</v>
      </c>
      <c r="C178" s="62" t="s">
        <v>78</v>
      </c>
      <c r="D178" s="55" t="s">
        <v>79</v>
      </c>
      <c r="E178" s="63">
        <v>1.2E-2</v>
      </c>
      <c r="F178" s="63"/>
      <c r="G178" s="63"/>
      <c r="H178" s="63"/>
      <c r="I178" s="64"/>
      <c r="J178" s="63">
        <v>2520.1</v>
      </c>
      <c r="K178" s="63"/>
      <c r="L178" s="63"/>
      <c r="M178" s="63">
        <v>30.24</v>
      </c>
      <c r="N178" s="63"/>
      <c r="O178" s="65"/>
      <c r="P178" s="65"/>
      <c r="Q178" s="65"/>
    </row>
    <row r="179" spans="1:17" x14ac:dyDescent="0.2">
      <c r="A179" s="96" t="s">
        <v>274</v>
      </c>
      <c r="B179" s="97"/>
      <c r="C179" s="97"/>
      <c r="D179" s="97"/>
      <c r="E179" s="97"/>
      <c r="F179" s="63"/>
      <c r="G179" s="63"/>
      <c r="H179" s="63"/>
      <c r="I179" s="66">
        <v>269.20999999999998</v>
      </c>
      <c r="J179" s="63"/>
      <c r="K179" s="63"/>
      <c r="L179" s="63"/>
      <c r="M179" s="66">
        <v>57109.3</v>
      </c>
      <c r="N179" s="63"/>
      <c r="O179" s="65"/>
      <c r="P179" s="65"/>
      <c r="Q179" s="68">
        <v>3.6999999999999998E-2</v>
      </c>
    </row>
    <row r="180" spans="1:17" x14ac:dyDescent="0.2">
      <c r="A180" s="98" t="s">
        <v>275</v>
      </c>
      <c r="B180" s="97"/>
      <c r="C180" s="97"/>
      <c r="D180" s="97"/>
      <c r="E180" s="97"/>
      <c r="F180" s="97"/>
      <c r="G180" s="97"/>
      <c r="H180" s="97"/>
      <c r="I180" s="97"/>
      <c r="J180" s="97"/>
      <c r="K180" s="97"/>
      <c r="L180" s="97"/>
      <c r="M180" s="97"/>
      <c r="N180" s="97"/>
      <c r="O180" s="97"/>
      <c r="P180" s="97"/>
      <c r="Q180" s="97"/>
    </row>
    <row r="181" spans="1:17" ht="51" x14ac:dyDescent="0.2">
      <c r="A181" s="60">
        <v>49</v>
      </c>
      <c r="B181" s="61" t="s">
        <v>108</v>
      </c>
      <c r="C181" s="62" t="s">
        <v>110</v>
      </c>
      <c r="D181" s="55" t="s">
        <v>106</v>
      </c>
      <c r="E181" s="63">
        <v>0.11899999999999999</v>
      </c>
      <c r="F181" s="63">
        <v>11.57</v>
      </c>
      <c r="G181" s="63"/>
      <c r="H181" s="63"/>
      <c r="I181" s="63">
        <v>1.38</v>
      </c>
      <c r="J181" s="63"/>
      <c r="K181" s="63"/>
      <c r="L181" s="63"/>
      <c r="M181" s="64"/>
      <c r="N181" s="63"/>
      <c r="O181" s="65"/>
      <c r="P181" s="65"/>
      <c r="Q181" s="65"/>
    </row>
    <row r="182" spans="1:17" x14ac:dyDescent="0.2">
      <c r="A182" s="96" t="s">
        <v>276</v>
      </c>
      <c r="B182" s="97"/>
      <c r="C182" s="97"/>
      <c r="D182" s="97"/>
      <c r="E182" s="97"/>
      <c r="F182" s="63"/>
      <c r="G182" s="63"/>
      <c r="H182" s="63"/>
      <c r="I182" s="66">
        <v>1.38</v>
      </c>
      <c r="J182" s="63"/>
      <c r="K182" s="63"/>
      <c r="L182" s="63"/>
      <c r="M182" s="64"/>
      <c r="N182" s="63"/>
      <c r="O182" s="65"/>
      <c r="P182" s="65"/>
      <c r="Q182" s="65"/>
    </row>
    <row r="183" spans="1:17" x14ac:dyDescent="0.2">
      <c r="A183" s="96" t="s">
        <v>277</v>
      </c>
      <c r="B183" s="97"/>
      <c r="C183" s="97"/>
      <c r="D183" s="97"/>
      <c r="E183" s="97"/>
      <c r="F183" s="63"/>
      <c r="G183" s="63"/>
      <c r="H183" s="63"/>
      <c r="I183" s="66">
        <v>2066.06</v>
      </c>
      <c r="J183" s="63"/>
      <c r="K183" s="63"/>
      <c r="L183" s="63"/>
      <c r="M183" s="66">
        <v>57109.3</v>
      </c>
      <c r="N183" s="63"/>
      <c r="O183" s="65"/>
      <c r="P183" s="65"/>
      <c r="Q183" s="68">
        <v>3.6999999999999998E-2</v>
      </c>
    </row>
    <row r="184" spans="1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1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1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1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1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1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1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1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1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</sheetData>
  <mergeCells count="108">
    <mergeCell ref="F6:J6"/>
    <mergeCell ref="A122:A123"/>
    <mergeCell ref="B122:B123"/>
    <mergeCell ref="D122:D123"/>
    <mergeCell ref="C122:C123"/>
    <mergeCell ref="F122:I122"/>
    <mergeCell ref="O122:O123"/>
    <mergeCell ref="P122:Q122"/>
    <mergeCell ref="N122:N123"/>
    <mergeCell ref="J122:M122"/>
    <mergeCell ref="E122:E123"/>
    <mergeCell ref="A117:I117"/>
    <mergeCell ref="A118:I118"/>
    <mergeCell ref="A119:I119"/>
    <mergeCell ref="J16:K16"/>
    <mergeCell ref="J17:K17"/>
    <mergeCell ref="J18:K18"/>
    <mergeCell ref="A111:I111"/>
    <mergeCell ref="A112:I112"/>
    <mergeCell ref="A113:I113"/>
    <mergeCell ref="A114:I114"/>
    <mergeCell ref="A115:I115"/>
    <mergeCell ref="A116:I116"/>
    <mergeCell ref="A105:I105"/>
    <mergeCell ref="A179:E179"/>
    <mergeCell ref="A180:Q180"/>
    <mergeCell ref="A182:E182"/>
    <mergeCell ref="A183:E183"/>
    <mergeCell ref="A125:Q125"/>
    <mergeCell ref="A126:Q126"/>
    <mergeCell ref="A134:E134"/>
    <mergeCell ref="A135:Q135"/>
    <mergeCell ref="A151:E151"/>
    <mergeCell ref="A152:Q152"/>
    <mergeCell ref="A106:I106"/>
    <mergeCell ref="A107:I107"/>
    <mergeCell ref="A108:I108"/>
    <mergeCell ref="A109:I109"/>
    <mergeCell ref="A110:I110"/>
    <mergeCell ref="A99:I99"/>
    <mergeCell ref="A100:I100"/>
    <mergeCell ref="A101:I101"/>
    <mergeCell ref="A102:I102"/>
    <mergeCell ref="A103:I103"/>
    <mergeCell ref="A104:I104"/>
    <mergeCell ref="A93:I93"/>
    <mergeCell ref="A94:I94"/>
    <mergeCell ref="A95:I95"/>
    <mergeCell ref="A96:I96"/>
    <mergeCell ref="A97:I97"/>
    <mergeCell ref="A98:I98"/>
    <mergeCell ref="A87:I87"/>
    <mergeCell ref="A88:I88"/>
    <mergeCell ref="A89:I89"/>
    <mergeCell ref="A90:I90"/>
    <mergeCell ref="A91:I91"/>
    <mergeCell ref="A92:I92"/>
    <mergeCell ref="A81:I81"/>
    <mergeCell ref="A82:I82"/>
    <mergeCell ref="A83:I83"/>
    <mergeCell ref="A84:I84"/>
    <mergeCell ref="A85:I85"/>
    <mergeCell ref="A86:I86"/>
    <mergeCell ref="A75:I75"/>
    <mergeCell ref="A76:I76"/>
    <mergeCell ref="A77:I77"/>
    <mergeCell ref="A78:I78"/>
    <mergeCell ref="A79:I79"/>
    <mergeCell ref="A80:I80"/>
    <mergeCell ref="A69:I69"/>
    <mergeCell ref="A70:I70"/>
    <mergeCell ref="A71:I71"/>
    <mergeCell ref="A72:I72"/>
    <mergeCell ref="A73:I73"/>
    <mergeCell ref="A74:I74"/>
    <mergeCell ref="A63:I63"/>
    <mergeCell ref="A64:I64"/>
    <mergeCell ref="A65:I65"/>
    <mergeCell ref="A66:I66"/>
    <mergeCell ref="A67:I67"/>
    <mergeCell ref="A68:I68"/>
    <mergeCell ref="A60:I60"/>
    <mergeCell ref="A61:I61"/>
    <mergeCell ref="A62:I62"/>
    <mergeCell ref="A26:Q26"/>
    <mergeCell ref="A52:I52"/>
    <mergeCell ref="A53:I53"/>
    <mergeCell ref="A54:I54"/>
    <mergeCell ref="A55:I55"/>
    <mergeCell ref="A56:I56"/>
    <mergeCell ref="P22:P24"/>
    <mergeCell ref="Q22:Q24"/>
    <mergeCell ref="F23:F24"/>
    <mergeCell ref="G23:I23"/>
    <mergeCell ref="J23:J24"/>
    <mergeCell ref="K23:M23"/>
    <mergeCell ref="A57:I57"/>
    <mergeCell ref="A58:I58"/>
    <mergeCell ref="A59:I59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 (вер.7.3)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workbookViewId="0">
      <selection activeCell="D9" sqref="D9"/>
    </sheetView>
  </sheetViews>
  <sheetFormatPr defaultRowHeight="15" x14ac:dyDescent="0.25"/>
  <sheetData>
    <row r="1" spans="1:14" x14ac:dyDescent="0.25">
      <c r="L1" s="118" t="s">
        <v>299</v>
      </c>
      <c r="M1" s="118"/>
      <c r="N1" s="118"/>
    </row>
    <row r="2" spans="1:14" x14ac:dyDescent="0.25">
      <c r="K2" s="118" t="s">
        <v>298</v>
      </c>
      <c r="L2" s="118"/>
      <c r="M2" s="118"/>
      <c r="N2" s="118"/>
    </row>
    <row r="4" spans="1:14" x14ac:dyDescent="0.25">
      <c r="A4" s="119"/>
      <c r="B4" s="119"/>
      <c r="C4" s="119"/>
      <c r="D4" s="119"/>
      <c r="E4" s="119"/>
      <c r="F4" s="52"/>
      <c r="G4" s="52"/>
      <c r="H4" s="52"/>
      <c r="I4" s="52"/>
      <c r="J4" s="119" t="s">
        <v>281</v>
      </c>
      <c r="K4" s="119"/>
      <c r="L4" s="119"/>
      <c r="M4" s="119"/>
      <c r="N4" s="119"/>
    </row>
    <row r="5" spans="1:14" x14ac:dyDescent="0.25">
      <c r="A5" s="114"/>
      <c r="B5" s="114"/>
      <c r="C5" s="114"/>
      <c r="D5" s="114"/>
      <c r="E5" s="114"/>
      <c r="F5" s="52"/>
      <c r="G5" s="52"/>
      <c r="H5" s="52"/>
      <c r="I5" s="52"/>
      <c r="J5" s="114" t="s">
        <v>282</v>
      </c>
      <c r="K5" s="114"/>
      <c r="L5" s="114"/>
      <c r="M5" s="114"/>
      <c r="N5" s="114"/>
    </row>
    <row r="6" spans="1:14" x14ac:dyDescent="0.25">
      <c r="A6" s="114"/>
      <c r="B6" s="114"/>
      <c r="C6" s="114"/>
      <c r="D6" s="114"/>
      <c r="E6" s="114"/>
      <c r="F6" s="52"/>
      <c r="G6" s="52"/>
      <c r="H6" s="52"/>
      <c r="I6" s="52"/>
      <c r="J6" s="113"/>
      <c r="K6" s="113"/>
      <c r="L6" s="113"/>
      <c r="M6" s="113"/>
      <c r="N6" s="113"/>
    </row>
    <row r="7" spans="1:14" x14ac:dyDescent="0.25">
      <c r="A7" s="69"/>
      <c r="B7" s="69"/>
      <c r="C7" s="69"/>
      <c r="D7" s="69"/>
      <c r="E7" s="69"/>
      <c r="F7" s="70"/>
      <c r="G7" s="52"/>
      <c r="H7" s="52"/>
      <c r="I7" s="52"/>
      <c r="J7" s="69"/>
      <c r="K7" s="52"/>
      <c r="L7" s="52"/>
      <c r="M7" s="52"/>
      <c r="N7" s="52"/>
    </row>
    <row r="8" spans="1:14" x14ac:dyDescent="0.25">
      <c r="A8" s="69"/>
      <c r="B8" s="69"/>
      <c r="C8" s="69"/>
      <c r="D8" s="69"/>
      <c r="E8" s="69"/>
      <c r="F8" s="52"/>
      <c r="G8" s="52"/>
      <c r="H8" s="52"/>
      <c r="I8" s="52"/>
      <c r="J8" s="71"/>
      <c r="K8" s="71"/>
      <c r="L8" s="71"/>
      <c r="M8" s="69" t="s">
        <v>283</v>
      </c>
      <c r="N8" s="52"/>
    </row>
    <row r="9" spans="1:14" x14ac:dyDescent="0.25">
      <c r="A9" s="69"/>
      <c r="B9" s="69"/>
      <c r="C9" s="69"/>
      <c r="D9" s="69"/>
      <c r="E9" s="69"/>
      <c r="F9" s="52"/>
      <c r="G9" s="52"/>
      <c r="H9" s="52"/>
      <c r="I9" s="52"/>
      <c r="J9" s="69"/>
      <c r="K9" s="69"/>
      <c r="L9" s="69"/>
      <c r="M9" s="69"/>
      <c r="N9" s="52"/>
    </row>
    <row r="10" spans="1:14" x14ac:dyDescent="0.25">
      <c r="A10" s="72"/>
      <c r="B10" s="69"/>
      <c r="C10" s="69"/>
      <c r="D10" s="69"/>
      <c r="E10" s="69"/>
      <c r="F10" s="52"/>
      <c r="G10" s="52"/>
      <c r="H10" s="52"/>
      <c r="I10" s="52"/>
      <c r="J10" s="73" t="s">
        <v>284</v>
      </c>
      <c r="K10" s="71"/>
      <c r="L10" s="71"/>
      <c r="M10" s="71"/>
      <c r="N10" s="74" t="s">
        <v>285</v>
      </c>
    </row>
    <row r="11" spans="1:14" x14ac:dyDescent="0.25">
      <c r="A11" s="69"/>
      <c r="B11" s="69"/>
      <c r="C11" s="69"/>
      <c r="D11" s="69"/>
      <c r="E11" s="69"/>
      <c r="F11" s="52"/>
      <c r="G11" s="52"/>
      <c r="H11" s="52"/>
      <c r="I11" s="52"/>
      <c r="J11" s="52"/>
      <c r="K11" s="52"/>
      <c r="L11" s="52"/>
      <c r="M11" s="52"/>
      <c r="N11" s="52"/>
    </row>
    <row r="12" spans="1:14" x14ac:dyDescent="0.25">
      <c r="A12" s="69"/>
      <c r="B12" s="69"/>
      <c r="C12" s="69"/>
      <c r="D12" s="69"/>
      <c r="E12" s="69"/>
      <c r="F12" s="52"/>
      <c r="G12" s="52"/>
      <c r="H12" s="52"/>
      <c r="I12" s="52"/>
      <c r="J12" s="52"/>
      <c r="K12" s="52"/>
      <c r="L12" s="52"/>
      <c r="M12" s="52"/>
      <c r="N12" s="52"/>
    </row>
    <row r="13" spans="1:14" ht="18.75" x14ac:dyDescent="0.3">
      <c r="A13" s="115" t="s">
        <v>295</v>
      </c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</row>
    <row r="15" spans="1:14" x14ac:dyDescent="0.25">
      <c r="A15" s="116" t="str">
        <f>'ЛСР 17 граф'!D12</f>
        <v>Ремонтные работы по ремонту кровли Пищеблока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52"/>
    </row>
    <row r="16" spans="1:14" x14ac:dyDescent="0.25">
      <c r="A16" s="117"/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</row>
    <row r="17" spans="1:14" x14ac:dyDescent="0.25">
      <c r="A17" s="52"/>
      <c r="B17" s="52"/>
      <c r="C17" s="52"/>
      <c r="D17" s="52"/>
      <c r="E17" s="52"/>
      <c r="F17" s="52"/>
      <c r="G17" s="75"/>
      <c r="H17" s="70" t="s">
        <v>286</v>
      </c>
      <c r="I17" s="70"/>
      <c r="J17" s="70"/>
      <c r="K17" s="70"/>
      <c r="L17" s="70"/>
      <c r="M17" s="52"/>
      <c r="N17" s="52"/>
    </row>
    <row r="18" spans="1:14" x14ac:dyDescent="0.25">
      <c r="A18" s="52"/>
      <c r="B18" s="52"/>
      <c r="C18" s="52"/>
      <c r="D18" s="52"/>
      <c r="E18" s="52"/>
      <c r="F18" s="52"/>
      <c r="G18" s="75"/>
      <c r="H18" s="70"/>
      <c r="I18" s="70"/>
      <c r="J18" s="70"/>
      <c r="K18" s="70"/>
      <c r="L18" s="70"/>
      <c r="M18" s="52"/>
      <c r="N18" s="52"/>
    </row>
    <row r="19" spans="1:14" x14ac:dyDescent="0.25">
      <c r="A19" s="52" t="s">
        <v>287</v>
      </c>
      <c r="B19" s="52"/>
      <c r="C19" s="52"/>
      <c r="D19" s="52"/>
      <c r="E19" s="52"/>
      <c r="F19" s="52"/>
      <c r="G19" s="52" t="s">
        <v>286</v>
      </c>
      <c r="H19" s="52" t="s">
        <v>286</v>
      </c>
      <c r="I19" s="52"/>
      <c r="J19" s="52" t="s">
        <v>288</v>
      </c>
      <c r="K19" s="52"/>
      <c r="L19" s="76">
        <f>'ЛСР 17 граф'!J119</f>
        <v>83689.8</v>
      </c>
      <c r="M19" s="72" t="s">
        <v>289</v>
      </c>
      <c r="N19" s="52"/>
    </row>
    <row r="20" spans="1:14" x14ac:dyDescent="0.25">
      <c r="A20" s="74" t="s">
        <v>296</v>
      </c>
      <c r="B20" s="52"/>
      <c r="C20" s="52"/>
      <c r="D20" s="77"/>
      <c r="E20" s="52"/>
      <c r="F20" s="52"/>
      <c r="G20" s="69" t="s">
        <v>286</v>
      </c>
      <c r="H20" s="52"/>
      <c r="I20" s="52"/>
      <c r="J20" s="52"/>
      <c r="K20" s="69"/>
      <c r="L20" s="78"/>
      <c r="M20" s="72"/>
      <c r="N20" s="52"/>
    </row>
    <row r="21" spans="1:14" x14ac:dyDescent="0.25">
      <c r="A21" s="69"/>
      <c r="B21" s="69"/>
      <c r="C21" s="69"/>
      <c r="D21" s="69"/>
      <c r="E21" s="69"/>
      <c r="F21" s="52"/>
      <c r="G21" s="52"/>
      <c r="H21" s="52"/>
      <c r="I21" s="52"/>
      <c r="J21" s="52"/>
      <c r="K21" s="69"/>
      <c r="L21" s="79"/>
      <c r="M21" s="72"/>
      <c r="N21" s="52"/>
    </row>
    <row r="22" spans="1:14" x14ac:dyDescent="0.25">
      <c r="A22" s="69" t="s">
        <v>290</v>
      </c>
      <c r="B22" s="80"/>
      <c r="C22" s="81"/>
      <c r="D22" s="69"/>
      <c r="E22" s="69"/>
      <c r="F22" s="69"/>
      <c r="G22" s="69"/>
      <c r="H22" s="52"/>
      <c r="I22" s="52"/>
      <c r="J22" s="52" t="s">
        <v>291</v>
      </c>
      <c r="K22" s="69"/>
      <c r="L22" s="82">
        <f>'ЛСР 17 граф'!O119</f>
        <v>99.11</v>
      </c>
      <c r="M22" s="72" t="s">
        <v>292</v>
      </c>
      <c r="N22" s="52"/>
    </row>
    <row r="23" spans="1:14" x14ac:dyDescent="0.25">
      <c r="A23" s="52"/>
      <c r="B23" s="52"/>
      <c r="C23" s="69"/>
      <c r="D23" s="52"/>
      <c r="E23" s="52"/>
      <c r="F23" s="52"/>
      <c r="G23" s="52"/>
      <c r="H23" s="52"/>
      <c r="I23" s="52"/>
      <c r="J23" s="52"/>
      <c r="K23" s="69"/>
      <c r="L23" s="79"/>
      <c r="M23" s="72"/>
      <c r="N23" s="52"/>
    </row>
    <row r="24" spans="1:14" x14ac:dyDescent="0.25">
      <c r="A24" s="52"/>
      <c r="B24" s="52"/>
      <c r="C24" s="52"/>
      <c r="D24" s="52"/>
      <c r="E24" s="52"/>
      <c r="F24" s="52"/>
      <c r="G24" s="52"/>
      <c r="H24" s="69"/>
      <c r="I24" s="52"/>
      <c r="J24" s="52"/>
      <c r="K24" s="69"/>
      <c r="L24" s="79"/>
      <c r="M24" s="72"/>
      <c r="N24" s="52"/>
    </row>
    <row r="25" spans="1:14" x14ac:dyDescent="0.25">
      <c r="A25" s="52" t="s">
        <v>293</v>
      </c>
      <c r="B25" s="69"/>
      <c r="C25" s="69"/>
      <c r="D25" s="69"/>
      <c r="E25" s="83"/>
      <c r="F25" s="69"/>
      <c r="G25" s="52"/>
      <c r="H25" s="52"/>
      <c r="I25" s="52"/>
      <c r="J25" s="69"/>
      <c r="K25" s="69"/>
      <c r="L25" s="52"/>
      <c r="M25" s="72"/>
      <c r="N25" s="52"/>
    </row>
    <row r="26" spans="1:14" x14ac:dyDescent="0.25">
      <c r="A26" s="111"/>
      <c r="B26" s="111"/>
      <c r="C26" s="71"/>
      <c r="D26" s="69" t="s">
        <v>294</v>
      </c>
      <c r="E26" s="69"/>
      <c r="F26" s="69"/>
      <c r="G26" s="52"/>
      <c r="H26" s="52"/>
      <c r="I26" s="52"/>
      <c r="J26" s="69"/>
      <c r="K26" s="69"/>
      <c r="L26" s="72"/>
      <c r="M26" s="72"/>
      <c r="N26" s="52"/>
    </row>
    <row r="27" spans="1:14" x14ac:dyDescent="0.25">
      <c r="A27" s="52"/>
      <c r="B27" s="69"/>
      <c r="C27" s="69"/>
      <c r="D27" s="69"/>
      <c r="E27" s="69"/>
      <c r="F27" s="69"/>
      <c r="G27" s="52"/>
      <c r="H27" s="52"/>
      <c r="I27" s="52"/>
      <c r="J27" s="69"/>
      <c r="K27" s="69"/>
      <c r="L27" s="72"/>
      <c r="M27" s="72"/>
      <c r="N27" s="52"/>
    </row>
    <row r="28" spans="1:14" x14ac:dyDescent="0.25">
      <c r="A28" s="69"/>
      <c r="B28" s="69"/>
      <c r="C28" s="69"/>
      <c r="D28" s="69"/>
      <c r="E28" s="52"/>
      <c r="F28" s="52"/>
      <c r="G28" s="52"/>
      <c r="H28" s="52"/>
      <c r="I28" s="52"/>
      <c r="J28" s="52"/>
      <c r="K28" s="52"/>
      <c r="L28" s="52"/>
      <c r="M28" s="52"/>
      <c r="N28" s="52"/>
    </row>
    <row r="29" spans="1:14" x14ac:dyDescent="0.25">
      <c r="A29" s="52" t="s">
        <v>297</v>
      </c>
      <c r="B29" s="69"/>
      <c r="C29" s="69"/>
      <c r="D29" s="69"/>
      <c r="E29" s="52"/>
      <c r="F29" s="52"/>
      <c r="G29" s="52"/>
      <c r="H29" s="52"/>
      <c r="I29" s="52"/>
      <c r="J29" s="52"/>
      <c r="K29" s="52"/>
      <c r="L29" s="52"/>
      <c r="M29" s="52"/>
      <c r="N29" s="52"/>
    </row>
    <row r="30" spans="1:14" x14ac:dyDescent="0.25">
      <c r="A30" s="52"/>
      <c r="B30" s="52"/>
      <c r="C30" s="52"/>
      <c r="D30" s="52"/>
      <c r="E30" s="52"/>
      <c r="F30" s="52"/>
      <c r="G30" s="52"/>
      <c r="H30" s="112"/>
      <c r="I30" s="112"/>
      <c r="J30" s="112"/>
      <c r="K30" s="112"/>
      <c r="L30" s="112"/>
      <c r="M30" s="113"/>
      <c r="N30" s="113"/>
    </row>
    <row r="33" spans="1:13" x14ac:dyDescent="0.25">
      <c r="A33" s="52"/>
      <c r="B33" s="52"/>
      <c r="C33" s="52"/>
      <c r="D33" s="52"/>
      <c r="E33" s="52"/>
      <c r="F33" s="52"/>
      <c r="G33" s="52"/>
      <c r="H33" s="52"/>
      <c r="I33" s="52"/>
      <c r="J33" s="81"/>
      <c r="K33" s="81"/>
      <c r="L33" s="81"/>
      <c r="M33" s="81"/>
    </row>
    <row r="34" spans="1:13" x14ac:dyDescent="0.25">
      <c r="A34" s="52"/>
      <c r="B34" s="52"/>
      <c r="C34" s="52"/>
      <c r="D34" s="52"/>
      <c r="E34" s="52"/>
      <c r="F34" s="52"/>
      <c r="G34" s="52"/>
      <c r="H34" s="52"/>
      <c r="I34" s="52"/>
      <c r="J34" s="81"/>
      <c r="K34" s="81"/>
      <c r="L34" s="81"/>
      <c r="M34" s="80"/>
    </row>
    <row r="35" spans="1:13" x14ac:dyDescent="0.25">
      <c r="A35" s="69"/>
      <c r="B35" s="69"/>
      <c r="C35" s="52"/>
      <c r="D35" s="52"/>
      <c r="E35" s="52"/>
      <c r="F35" s="52"/>
      <c r="G35" s="52"/>
      <c r="H35" s="52"/>
      <c r="I35" s="52"/>
      <c r="J35" s="69"/>
      <c r="K35" s="69"/>
      <c r="L35" s="84"/>
      <c r="M35" s="69"/>
    </row>
  </sheetData>
  <mergeCells count="15">
    <mergeCell ref="L1:N1"/>
    <mergeCell ref="K2:N2"/>
    <mergeCell ref="A4:E4"/>
    <mergeCell ref="J4:N4"/>
    <mergeCell ref="A5:E5"/>
    <mergeCell ref="J5:N5"/>
    <mergeCell ref="A26:B26"/>
    <mergeCell ref="H30:J30"/>
    <mergeCell ref="K30:L30"/>
    <mergeCell ref="M30:N30"/>
    <mergeCell ref="A6:E6"/>
    <mergeCell ref="J6:N6"/>
    <mergeCell ref="A13:N13"/>
    <mergeCell ref="A15:M15"/>
    <mergeCell ref="A16:N16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ЛСР 17 граф</vt:lpstr>
      <vt:lpstr>тит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Федорочева Зарема Рамилевна</cp:lastModifiedBy>
  <cp:lastPrinted>2017-08-21T10:02:00Z</cp:lastPrinted>
  <dcterms:created xsi:type="dcterms:W3CDTF">2012-09-25T04:33:48Z</dcterms:created>
  <dcterms:modified xsi:type="dcterms:W3CDTF">2017-08-21T10:02:01Z</dcterms:modified>
</cp:coreProperties>
</file>